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ourse Development\AI Subjects\Life Insurance Applications\Course delivery\2022 S2\Assessments\Assignment\Working version\"/>
    </mc:Choice>
  </mc:AlternateContent>
  <xr:revisionPtr revIDLastSave="0" documentId="13_ncr:1_{DCFCBA98-6349-46AB-A373-205316153855}" xr6:coauthVersionLast="47" xr6:coauthVersionMax="47" xr10:uidLastSave="{00000000-0000-0000-0000-000000000000}"/>
  <bookViews>
    <workbookView xWindow="-120" yWindow="-120" windowWidth="29040" windowHeight="14505" tabRatio="738" activeTab="2" xr2:uid="{255D1E61-F4DB-4266-91A5-3B3D95E91D37}"/>
  </bookViews>
  <sheets>
    <sheet name="SI &amp; Rates" sheetId="4" r:id="rId1"/>
    <sheet name="Assumptions" sheetId="16" r:id="rId2"/>
    <sheet name="PYS&amp;PMIF" sheetId="15" r:id="rId3"/>
    <sheet name="Past Prem" sheetId="10" r:id="rId4"/>
    <sheet name="Solutions=&gt;" sheetId="13" r:id="rId5"/>
    <sheet name="Q1 Quoted Rates" sheetId="5" r:id="rId6"/>
    <sheet name="Q2 Profit Sharing" sheetId="14" r:id="rId7"/>
    <sheet name="Q3 Rate Gtd Loading" sheetId="17" r:id="rId8"/>
    <sheet name="Excluded Occ" sheetId="3" state="hidden" r:id="rId9"/>
  </sheets>
  <calcPr calcId="191029" iterate="1" iterateCount="5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12" i="4" l="1"/>
  <c r="S13" i="4" s="1"/>
  <c r="S14" i="4" s="1"/>
  <c r="S15" i="4" s="1"/>
  <c r="S16" i="4" s="1"/>
  <c r="S17" i="4" s="1"/>
  <c r="S18" i="4" s="1"/>
  <c r="S19" i="4" s="1"/>
  <c r="S20" i="4" s="1"/>
  <c r="S21" i="4" s="1"/>
  <c r="S22" i="4" s="1"/>
  <c r="S23" i="4" s="1"/>
  <c r="S24" i="4" s="1"/>
  <c r="S25" i="4" s="1"/>
  <c r="S26" i="4" s="1"/>
  <c r="S27" i="4" s="1"/>
  <c r="S28" i="4" s="1"/>
  <c r="S29" i="4" s="1"/>
  <c r="S30" i="4" s="1"/>
  <c r="S31" i="4" s="1"/>
  <c r="S32" i="4" s="1"/>
  <c r="S33" i="4" s="1"/>
  <c r="S34" i="4" s="1"/>
  <c r="S35" i="4" s="1"/>
  <c r="S36" i="4" s="1"/>
  <c r="S37" i="4" s="1"/>
  <c r="S38" i="4" s="1"/>
  <c r="S39" i="4" s="1"/>
  <c r="S40" i="4" s="1"/>
  <c r="S41" i="4" s="1"/>
  <c r="S42" i="4" s="1"/>
  <c r="S43" i="4" s="1"/>
  <c r="S44" i="4" s="1"/>
  <c r="S45" i="4" s="1"/>
  <c r="S46" i="4" s="1"/>
  <c r="S47" i="4" s="1"/>
  <c r="S48" i="4" s="1"/>
  <c r="S49" i="4" s="1"/>
  <c r="S50" i="4" s="1"/>
  <c r="S51" i="4" s="1"/>
  <c r="S52" i="4" s="1"/>
  <c r="S53" i="4" s="1"/>
  <c r="S54" i="4" s="1"/>
  <c r="S55" i="4" s="1"/>
  <c r="S56" i="4" s="1"/>
  <c r="S57" i="4" s="1"/>
  <c r="S58" i="4" s="1"/>
  <c r="S59" i="4" s="1"/>
  <c r="S60" i="4" s="1"/>
  <c r="S61" i="4" s="1"/>
  <c r="S62" i="4" s="1"/>
  <c r="S63" i="4" s="1"/>
  <c r="S64" i="4" s="1"/>
  <c r="S65" i="4" s="1"/>
  <c r="S66" i="4" s="1"/>
  <c r="S67" i="4" s="1"/>
  <c r="S68" i="4" s="1"/>
  <c r="S69" i="4" s="1"/>
  <c r="S70" i="4" s="1"/>
  <c r="M12" i="4"/>
  <c r="M13" i="4" s="1"/>
  <c r="M14" i="4" s="1"/>
  <c r="M15" i="4" s="1"/>
  <c r="M16" i="4" s="1"/>
  <c r="M17" i="4" s="1"/>
  <c r="M18" i="4" s="1"/>
  <c r="M19" i="4" s="1"/>
  <c r="M20" i="4" s="1"/>
  <c r="M21" i="4" s="1"/>
  <c r="M22" i="4" s="1"/>
  <c r="M23" i="4" s="1"/>
  <c r="M24" i="4" s="1"/>
  <c r="M25" i="4" s="1"/>
  <c r="M26" i="4" s="1"/>
  <c r="M27" i="4" s="1"/>
  <c r="M28" i="4" s="1"/>
  <c r="M29" i="4" s="1"/>
  <c r="M30" i="4" s="1"/>
  <c r="M31" i="4" s="1"/>
  <c r="M32" i="4" s="1"/>
  <c r="M33" i="4" s="1"/>
  <c r="M34" i="4" s="1"/>
  <c r="M35" i="4" s="1"/>
  <c r="M36" i="4" s="1"/>
  <c r="M37" i="4" s="1"/>
  <c r="M38" i="4" s="1"/>
  <c r="M39" i="4" s="1"/>
  <c r="M40" i="4" s="1"/>
  <c r="M41" i="4" s="1"/>
  <c r="M42" i="4" s="1"/>
  <c r="M43" i="4" s="1"/>
  <c r="M44" i="4" s="1"/>
  <c r="M45" i="4" s="1"/>
  <c r="M46" i="4" s="1"/>
  <c r="M47" i="4" s="1"/>
  <c r="M48" i="4" s="1"/>
  <c r="M49" i="4" s="1"/>
  <c r="M50" i="4" s="1"/>
  <c r="M51" i="4" s="1"/>
  <c r="M52" i="4" s="1"/>
  <c r="M53" i="4" s="1"/>
  <c r="M54" i="4" s="1"/>
  <c r="M55" i="4" s="1"/>
  <c r="M56" i="4" s="1"/>
  <c r="M57" i="4" s="1"/>
  <c r="M58" i="4" s="1"/>
  <c r="M59" i="4" s="1"/>
  <c r="M60" i="4" s="1"/>
  <c r="M61" i="4" s="1"/>
  <c r="M62" i="4" s="1"/>
  <c r="M63" i="4" s="1"/>
  <c r="M64" i="4" s="1"/>
  <c r="M65" i="4" s="1"/>
  <c r="M66" i="4" s="1"/>
  <c r="M67" i="4" s="1"/>
  <c r="M68" i="4" s="1"/>
  <c r="M69" i="4" s="1"/>
  <c r="M70" i="4" s="1"/>
  <c r="G12" i="4" l="1"/>
  <c r="G13" i="4" s="1"/>
  <c r="G14" i="4" s="1"/>
  <c r="G15" i="4" s="1"/>
  <c r="G16" i="4" s="1"/>
  <c r="G17" i="4" s="1"/>
  <c r="G18" i="4" s="1"/>
  <c r="G19" i="4" s="1"/>
  <c r="G20" i="4" s="1"/>
  <c r="G21" i="4" s="1"/>
  <c r="G22" i="4" s="1"/>
  <c r="G23" i="4" s="1"/>
  <c r="G24" i="4" s="1"/>
  <c r="G25" i="4" s="1"/>
  <c r="G26" i="4" s="1"/>
  <c r="G27" i="4" s="1"/>
  <c r="G28" i="4" s="1"/>
  <c r="G29" i="4" s="1"/>
  <c r="G30" i="4" s="1"/>
  <c r="G31" i="4" s="1"/>
  <c r="G32" i="4" s="1"/>
  <c r="G33" i="4" s="1"/>
  <c r="G34" i="4" s="1"/>
  <c r="G35" i="4" s="1"/>
  <c r="G36" i="4" s="1"/>
  <c r="G37" i="4" s="1"/>
  <c r="G38" i="4" s="1"/>
  <c r="G39" i="4" s="1"/>
  <c r="G40" i="4" s="1"/>
  <c r="G41" i="4" s="1"/>
  <c r="G42" i="4" s="1"/>
  <c r="G43" i="4" s="1"/>
  <c r="G44" i="4" s="1"/>
  <c r="G45" i="4" s="1"/>
  <c r="G46" i="4" s="1"/>
  <c r="G47" i="4" s="1"/>
  <c r="G48" i="4" s="1"/>
  <c r="G49" i="4" s="1"/>
  <c r="G50" i="4" s="1"/>
  <c r="G51" i="4" s="1"/>
  <c r="G52" i="4" s="1"/>
  <c r="G53" i="4" s="1"/>
  <c r="G54" i="4" s="1"/>
  <c r="G55" i="4" s="1"/>
  <c r="G56" i="4" s="1"/>
  <c r="G57" i="4" s="1"/>
  <c r="G58" i="4" s="1"/>
  <c r="G59" i="4" s="1"/>
  <c r="G60" i="4" s="1"/>
  <c r="G61" i="4" s="1"/>
  <c r="G62" i="4" s="1"/>
  <c r="G63" i="4" s="1"/>
  <c r="G64" i="4" s="1"/>
  <c r="G65" i="4" s="1"/>
  <c r="G66" i="4" s="1"/>
  <c r="G67" i="4" s="1"/>
  <c r="G68" i="4" s="1"/>
  <c r="G69" i="4" s="1"/>
  <c r="G70" i="4" s="1"/>
  <c r="A12" i="5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B7" i="4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</calcChain>
</file>

<file path=xl/sharedStrings.xml><?xml version="1.0" encoding="utf-8"?>
<sst xmlns="http://schemas.openxmlformats.org/spreadsheetml/2006/main" count="193" uniqueCount="102">
  <si>
    <t>Period</t>
  </si>
  <si>
    <t>Claims</t>
  </si>
  <si>
    <t>Membership exposure</t>
  </si>
  <si>
    <t xml:space="preserve">decline for EO but now will pay out </t>
  </si>
  <si>
    <t>work out extra claims loding</t>
  </si>
  <si>
    <t>% of exclued occupations 7%</t>
  </si>
  <si>
    <t>ANB</t>
  </si>
  <si>
    <t>M</t>
  </si>
  <si>
    <t>F</t>
  </si>
  <si>
    <t>Death &amp; TPD</t>
  </si>
  <si>
    <t>Unitised Scale (1 unit of cover)</t>
  </si>
  <si>
    <t>Death only and Death &amp;TPD</t>
  </si>
  <si>
    <t>Death only</t>
  </si>
  <si>
    <t>Unitised Cover</t>
  </si>
  <si>
    <t>per week per unit</t>
  </si>
  <si>
    <t>Fixed cover-premium rates per 1000 sum insured</t>
  </si>
  <si>
    <t xml:space="preserve"> </t>
  </si>
  <si>
    <t>Required profit margin (after tax)</t>
  </si>
  <si>
    <t>Expense margin</t>
  </si>
  <si>
    <t>TPD</t>
  </si>
  <si>
    <t>07/2015 - 09/2015</t>
  </si>
  <si>
    <t>10/2015 - 12/2015</t>
  </si>
  <si>
    <t>01/2016 - 03/2016</t>
  </si>
  <si>
    <t>04/2016 - 06/2016</t>
  </si>
  <si>
    <t>07/2016 - 09/2016</t>
  </si>
  <si>
    <t>10/2016 - 12/2016</t>
  </si>
  <si>
    <t>01/2017 - 03/2017</t>
  </si>
  <si>
    <t>04/2017 - 06/2017</t>
  </si>
  <si>
    <t>07/2017 - 09/2017</t>
  </si>
  <si>
    <t>10/2017 - 12/2017</t>
  </si>
  <si>
    <t>01/2018 - 03/2018</t>
  </si>
  <si>
    <t>04/2018 - 06/2018</t>
  </si>
  <si>
    <t>07/2018 - 09/2018</t>
  </si>
  <si>
    <t>10/2018 - 12/2018</t>
  </si>
  <si>
    <t>01/2019 - 03/2019</t>
  </si>
  <si>
    <t>04/2019 - 06/2019</t>
  </si>
  <si>
    <t>07/2019 - 09/2019</t>
  </si>
  <si>
    <t>10/2019 - 12/2019</t>
  </si>
  <si>
    <t>01/2020 - 03/2020</t>
  </si>
  <si>
    <t>04/2020 - 06/2020</t>
  </si>
  <si>
    <t>07/2020 - 09/2020</t>
  </si>
  <si>
    <t>10/2020 - 12/2020</t>
  </si>
  <si>
    <t>01/2021 - 03/2021</t>
  </si>
  <si>
    <t>04/2021 - 06/2021</t>
  </si>
  <si>
    <t>07/2021 - 09/2021</t>
  </si>
  <si>
    <t>10/2021 - 12/2021</t>
  </si>
  <si>
    <t>01/2022 - 03/2022</t>
  </si>
  <si>
    <t>04/2022 - 06/2022</t>
  </si>
  <si>
    <t>Death</t>
  </si>
  <si>
    <t>Assumptions</t>
  </si>
  <si>
    <t xml:space="preserve">Death Premium Proportion </t>
  </si>
  <si>
    <t>Death and TPD</t>
  </si>
  <si>
    <t>Paid</t>
  </si>
  <si>
    <t>Pending</t>
  </si>
  <si>
    <t>Claims Number and IBNR Assumptions</t>
  </si>
  <si>
    <t xml:space="preserve">Paid and Pending Claims Amount </t>
  </si>
  <si>
    <t>Decline Rate</t>
  </si>
  <si>
    <t>Monthly Premium (including stamp duty)</t>
  </si>
  <si>
    <t>Stamp Duty</t>
  </si>
  <si>
    <t>tax rate</t>
  </si>
  <si>
    <t/>
  </si>
  <si>
    <t>Current Premium Rates from 01/07/2021</t>
  </si>
  <si>
    <t>Premium Rates from 01/07/2018 to 30/06/2021</t>
  </si>
  <si>
    <t>Profit-sharing formula</t>
  </si>
  <si>
    <t>Profit-sharing loading</t>
  </si>
  <si>
    <t>Experience profit=</t>
  </si>
  <si>
    <t>Premium Rates from 01/07/2015 to 30/06/2018</t>
  </si>
  <si>
    <t>of gross premium excluding stamp duty, incurred at the beginning of the year</t>
  </si>
  <si>
    <t>Quoted Premium Rates</t>
  </si>
  <si>
    <t xml:space="preserve">C is the total claims amount based on date of claim event. It includes paid claims and IBNR. </t>
  </si>
  <si>
    <t xml:space="preserve">where P is premium (with profit-sharing loading) net of stamp duty. </t>
  </si>
  <si>
    <t>Calculation steps:</t>
  </si>
  <si>
    <t xml:space="preserve">1) Assume claims follow a statistical distribution and project claims using that distribution. </t>
  </si>
  <si>
    <t>2) Project sufficient scenarios and work out profits with and without profit-sharing arrangement.</t>
  </si>
  <si>
    <t>3) Goal seek the profit sharing loading such that the profit with and without profit-sharing arrangement is the same.</t>
  </si>
  <si>
    <t>Note that this is one method. You may choose another method that is appropriate.</t>
  </si>
  <si>
    <t xml:space="preserve">The following is past actual premiums paid to ZID. </t>
  </si>
  <si>
    <t xml:space="preserve">Period </t>
  </si>
  <si>
    <t>01/07/2015 to 30/06/2016</t>
  </si>
  <si>
    <t>01/07/2016 to 30/06/2017</t>
  </si>
  <si>
    <t>01/07/2017 to 30/06/2018</t>
  </si>
  <si>
    <t>01/07/2018 to 30/06/2019</t>
  </si>
  <si>
    <t>01/07/2019 to 31/03/2020</t>
  </si>
  <si>
    <t>Anti-selection loading</t>
  </si>
  <si>
    <t>Opt-in members proportion as a % of active members</t>
  </si>
  <si>
    <t>Active Lives Premiums Proportion allowing for PYS</t>
  </si>
  <si>
    <t>Active Lives Premiums Proportion allowing for PMIF</t>
  </si>
  <si>
    <t>Active Lives Claims Proportion allowing for PYS</t>
  </si>
  <si>
    <t>Active Lives Claims Proportion allowing for PMIF</t>
  </si>
  <si>
    <t>Active Lives IBNR Proportion allowing for PYS</t>
  </si>
  <si>
    <t>Active Lives IBNR Proportion allowing for PMIF</t>
  </si>
  <si>
    <t>COVID-19 Loading</t>
  </si>
  <si>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90% X (85% P - C)</t>
    </r>
  </si>
  <si>
    <t>Investment income per annum</t>
  </si>
  <si>
    <t>note that stamp duty is deducted from gross premium recevied</t>
  </si>
  <si>
    <t>profit margin (after tax) is defined as net profit (after tax) divided by premium net of stamp duty</t>
  </si>
  <si>
    <t>IBNR Number</t>
  </si>
  <si>
    <t>Claims (assume to be at the end of the quarter)</t>
  </si>
  <si>
    <t>Current SI Death only and Death &amp; TPD Cover from 01/07/2015</t>
  </si>
  <si>
    <t>Rate guarantee option</t>
  </si>
  <si>
    <t>Loading Required per year</t>
  </si>
  <si>
    <t xml:space="preserve">Note you may assume for simplicity that the impact of PYS and PMIF are independent.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</si>
</sst>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_-* #,##0_-;\-* #,##0_-;_-* &quot;-&quot;??_-;_-@_-"/>
    <numFmt numFmtId="166" formatCode="0.000"/>
    <numFmt numFmtId="167" formatCode="0.00000"/>
    <numFmt numFmtId="168" formatCode="0.0%"/>
    <numFmt numFmtId="169" formatCode="_(* #,##0_);_(* \(#,##0\);_(* &quot;-&quot;??_);_(@_)"/>
    <numFmt numFmtId="170" formatCode="&quot;$&quot;#,##0.0;[Red]\-&quot;$&quot;#,##0.0"/>
    <numFmt numFmtId="171" formatCode="_-* #,##0.000_-;\-* #,##0.000_-;_-* &quot;-&quot;??_-;_-@_-"/>
    <numFmt numFmtId="172" formatCode="0.0000%"/>
    <numFmt numFmtId="173" formatCode="0.0"/>
    <numFmt numFmtId="174" formatCode="_-* #,##0.0_-;\-* #,##0.0_-;_-* &quot;-&quot;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9" fontId="0" fillId="0" borderId="0" xfId="0" applyNumberFormat="1"/>
    <xf numFmtId="9" fontId="0" fillId="0" borderId="0" xfId="2" applyFont="1"/>
    <xf numFmtId="165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center"/>
    </xf>
    <xf numFmtId="164" fontId="0" fillId="0" borderId="0" xfId="0" applyNumberFormat="1"/>
    <xf numFmtId="0" fontId="0" fillId="0" borderId="0" xfId="0" applyNumberFormat="1"/>
    <xf numFmtId="169" fontId="0" fillId="0" borderId="0" xfId="1" applyNumberFormat="1" applyFont="1" applyAlignment="1">
      <alignment horizontal="center" vertical="center"/>
    </xf>
    <xf numFmtId="169" fontId="0" fillId="0" borderId="0" xfId="1" applyNumberFormat="1" applyFont="1"/>
    <xf numFmtId="0" fontId="0" fillId="0" borderId="1" xfId="0" applyBorder="1" applyAlignment="1">
      <alignment horizontal="center"/>
    </xf>
    <xf numFmtId="0" fontId="0" fillId="0" borderId="1" xfId="0" applyBorder="1" applyAlignment="1"/>
    <xf numFmtId="165" fontId="0" fillId="0" borderId="1" xfId="1" applyNumberFormat="1" applyFont="1" applyBorder="1" applyAlignment="1"/>
    <xf numFmtId="0" fontId="0" fillId="0" borderId="0" xfId="0" applyAlignment="1"/>
    <xf numFmtId="0" fontId="2" fillId="0" borderId="0" xfId="0" applyFont="1"/>
    <xf numFmtId="0" fontId="0" fillId="0" borderId="0" xfId="0" applyAlignment="1">
      <alignment horizontal="left"/>
    </xf>
    <xf numFmtId="170" fontId="0" fillId="0" borderId="0" xfId="0" applyNumberFormat="1" applyAlignment="1">
      <alignment horizontal="center"/>
    </xf>
    <xf numFmtId="171" fontId="0" fillId="0" borderId="1" xfId="1" applyNumberFormat="1" applyFont="1" applyBorder="1" applyAlignme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165" fontId="3" fillId="0" borderId="0" xfId="1" applyNumberFormat="1" applyFont="1"/>
    <xf numFmtId="1" fontId="0" fillId="0" borderId="0" xfId="0" applyNumberFormat="1"/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4" fillId="0" borderId="0" xfId="0" applyFont="1"/>
    <xf numFmtId="166" fontId="0" fillId="0" borderId="1" xfId="0" applyNumberFormat="1" applyBorder="1"/>
    <xf numFmtId="9" fontId="0" fillId="0" borderId="1" xfId="0" applyNumberForma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9" fontId="0" fillId="3" borderId="0" xfId="0" applyNumberFormat="1" applyFill="1"/>
    <xf numFmtId="168" fontId="0" fillId="3" borderId="0" xfId="0" applyNumberFormat="1" applyFill="1"/>
    <xf numFmtId="0" fontId="0" fillId="0" borderId="0" xfId="0" quotePrefix="1" applyAlignment="1"/>
    <xf numFmtId="167" fontId="0" fillId="0" borderId="0" xfId="0" applyNumberFormat="1"/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/>
    </xf>
    <xf numFmtId="0" fontId="7" fillId="0" borderId="0" xfId="0" applyFont="1"/>
    <xf numFmtId="168" fontId="0" fillId="2" borderId="1" xfId="2" applyNumberFormat="1" applyFont="1" applyFill="1" applyBorder="1"/>
    <xf numFmtId="170" fontId="0" fillId="2" borderId="1" xfId="0" applyNumberFormat="1" applyFill="1" applyBorder="1" applyAlignment="1">
      <alignment horizontal="center"/>
    </xf>
    <xf numFmtId="171" fontId="0" fillId="2" borderId="1" xfId="1" applyNumberFormat="1" applyFont="1" applyFill="1" applyBorder="1" applyAlignment="1"/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ill="1" applyBorder="1"/>
    <xf numFmtId="165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172" fontId="0" fillId="0" borderId="0" xfId="0" applyNumberFormat="1"/>
    <xf numFmtId="17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9" fontId="0" fillId="0" borderId="0" xfId="2" applyFont="1" applyBorder="1" applyAlignment="1">
      <alignment horizontal="center"/>
    </xf>
    <xf numFmtId="1" fontId="0" fillId="0" borderId="0" xfId="0" applyNumberFormat="1" applyAlignment="1">
      <alignment horizontal="center"/>
    </xf>
    <xf numFmtId="173" fontId="0" fillId="0" borderId="0" xfId="2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74" fontId="0" fillId="0" borderId="0" xfId="0" applyNumberFormat="1"/>
    <xf numFmtId="165" fontId="0" fillId="0" borderId="0" xfId="0" applyNumberFormat="1" applyFill="1" applyBorder="1"/>
    <xf numFmtId="9" fontId="0" fillId="0" borderId="0" xfId="0" applyNumberFormat="1" applyBorder="1" applyAlignment="1">
      <alignment horizontal="center"/>
    </xf>
    <xf numFmtId="168" fontId="0" fillId="2" borderId="1" xfId="2" applyNumberFormat="1" applyFont="1" applyFill="1" applyBorder="1" applyAlignment="1">
      <alignment horizontal="center"/>
    </xf>
    <xf numFmtId="0" fontId="0" fillId="2" borderId="1" xfId="0" applyFill="1" applyBorder="1"/>
    <xf numFmtId="10" fontId="0" fillId="2" borderId="4" xfId="0" applyNumberFormat="1" applyFill="1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17" fontId="8" fillId="0" borderId="0" xfId="0" applyNumberFormat="1" applyFont="1" applyBorder="1" applyAlignment="1">
      <alignment horizontal="left"/>
    </xf>
  </cellXfs>
  <cellStyles count="5">
    <cellStyle name="Comma" xfId="1" builtinId="3"/>
    <cellStyle name="Normal" xfId="0" builtinId="0"/>
    <cellStyle name="Normal 2 5" xfId="3" xr:uid="{8729E993-9EFA-4019-805E-912428943FA4}"/>
    <cellStyle name="Percent" xfId="2" builtinId="5"/>
    <cellStyle name="Percent 2" xfId="4" xr:uid="{A04311F5-F8C7-4894-A201-E329ABA974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D88E-3000-475E-B42B-C8BDFB198469}">
  <dimension ref="B1:X70"/>
  <sheetViews>
    <sheetView workbookViewId="0">
      <selection activeCell="X14" sqref="X14"/>
    </sheetView>
  </sheetViews>
  <sheetFormatPr defaultRowHeight="15" x14ac:dyDescent="0.25"/>
  <cols>
    <col min="2" max="2" width="8.5703125" style="14"/>
    <col min="3" max="3" width="17.42578125" style="14" customWidth="1"/>
    <col min="4" max="4" width="16" style="14" customWidth="1"/>
    <col min="7" max="7" width="13.85546875" bestFit="1" customWidth="1"/>
    <col min="13" max="13" width="13.85546875" bestFit="1" customWidth="1"/>
    <col min="19" max="19" width="13.85546875" bestFit="1" customWidth="1"/>
    <col min="24" max="24" width="9.42578125" bestFit="1" customWidth="1"/>
  </cols>
  <sheetData>
    <row r="1" spans="2:24" x14ac:dyDescent="0.25">
      <c r="B1" s="19" t="s">
        <v>98</v>
      </c>
      <c r="G1" s="15" t="s">
        <v>61</v>
      </c>
      <c r="M1" s="15" t="s">
        <v>62</v>
      </c>
      <c r="S1" s="15" t="s">
        <v>66</v>
      </c>
    </row>
    <row r="2" spans="2:24" x14ac:dyDescent="0.25">
      <c r="B2" s="34" t="s">
        <v>60</v>
      </c>
    </row>
    <row r="3" spans="2:24" x14ac:dyDescent="0.25">
      <c r="B3" s="12"/>
      <c r="C3" s="12" t="s">
        <v>11</v>
      </c>
      <c r="D3" s="12"/>
      <c r="G3" s="15" t="s">
        <v>13</v>
      </c>
      <c r="M3" s="15" t="s">
        <v>13</v>
      </c>
      <c r="S3" s="15" t="s">
        <v>13</v>
      </c>
    </row>
    <row r="4" spans="2:24" x14ac:dyDescent="0.25">
      <c r="B4" s="12"/>
      <c r="C4" s="12" t="s">
        <v>10</v>
      </c>
      <c r="D4" s="12"/>
      <c r="G4" t="s">
        <v>9</v>
      </c>
      <c r="H4" s="17">
        <v>3</v>
      </c>
      <c r="I4" s="16" t="s">
        <v>14</v>
      </c>
      <c r="M4" t="s">
        <v>9</v>
      </c>
      <c r="N4" s="17">
        <v>2.31</v>
      </c>
      <c r="O4" s="16" t="s">
        <v>14</v>
      </c>
      <c r="S4" t="s">
        <v>9</v>
      </c>
      <c r="T4" s="17">
        <v>2.2000000000000002</v>
      </c>
      <c r="U4" s="16" t="s">
        <v>14</v>
      </c>
      <c r="X4" s="35"/>
    </row>
    <row r="5" spans="2:24" x14ac:dyDescent="0.25">
      <c r="B5" s="12" t="s">
        <v>6</v>
      </c>
      <c r="C5" s="12" t="s">
        <v>7</v>
      </c>
      <c r="D5" s="12" t="s">
        <v>8</v>
      </c>
      <c r="G5" t="s">
        <v>12</v>
      </c>
      <c r="H5" s="17">
        <v>1.8</v>
      </c>
      <c r="I5" s="16" t="s">
        <v>14</v>
      </c>
      <c r="M5" t="s">
        <v>12</v>
      </c>
      <c r="N5" s="17">
        <v>1.38</v>
      </c>
      <c r="O5" s="16" t="s">
        <v>14</v>
      </c>
      <c r="S5" t="s">
        <v>12</v>
      </c>
      <c r="T5" s="17">
        <v>1.31</v>
      </c>
      <c r="U5" s="16" t="s">
        <v>14</v>
      </c>
      <c r="X5" s="35"/>
    </row>
    <row r="6" spans="2:24" x14ac:dyDescent="0.25">
      <c r="B6" s="12">
        <v>16</v>
      </c>
      <c r="C6" s="13">
        <v>150000</v>
      </c>
      <c r="D6" s="13">
        <v>210000</v>
      </c>
      <c r="F6" s="9"/>
    </row>
    <row r="7" spans="2:24" x14ac:dyDescent="0.25">
      <c r="B7" s="12">
        <f t="shared" ref="B7:B54" si="0">B6+1</f>
        <v>17</v>
      </c>
      <c r="C7" s="13">
        <v>140000</v>
      </c>
      <c r="D7" s="13">
        <v>235000</v>
      </c>
      <c r="F7" s="9"/>
    </row>
    <row r="8" spans="2:24" x14ac:dyDescent="0.25">
      <c r="B8" s="12">
        <f t="shared" si="0"/>
        <v>18</v>
      </c>
      <c r="C8" s="13">
        <v>130000</v>
      </c>
      <c r="D8" s="13">
        <v>250000</v>
      </c>
      <c r="F8" s="9"/>
      <c r="G8" s="15" t="s">
        <v>15</v>
      </c>
      <c r="M8" s="15" t="s">
        <v>15</v>
      </c>
      <c r="S8" s="15" t="s">
        <v>15</v>
      </c>
    </row>
    <row r="9" spans="2:24" x14ac:dyDescent="0.25">
      <c r="B9" s="12">
        <f t="shared" si="0"/>
        <v>19</v>
      </c>
      <c r="C9" s="13">
        <v>120000</v>
      </c>
      <c r="D9" s="13">
        <v>264000</v>
      </c>
      <c r="F9" s="9"/>
      <c r="H9" s="65" t="s">
        <v>51</v>
      </c>
      <c r="I9" s="66"/>
      <c r="J9" s="65" t="s">
        <v>12</v>
      </c>
      <c r="K9" s="66"/>
      <c r="N9" s="65" t="s">
        <v>51</v>
      </c>
      <c r="O9" s="66"/>
      <c r="P9" s="65" t="s">
        <v>12</v>
      </c>
      <c r="Q9" s="66"/>
      <c r="T9" s="65" t="s">
        <v>51</v>
      </c>
      <c r="U9" s="66"/>
      <c r="V9" s="65" t="s">
        <v>12</v>
      </c>
      <c r="W9" s="66"/>
    </row>
    <row r="10" spans="2:24" x14ac:dyDescent="0.25">
      <c r="B10" s="12">
        <f t="shared" si="0"/>
        <v>20</v>
      </c>
      <c r="C10" s="13">
        <v>120000</v>
      </c>
      <c r="D10" s="13">
        <v>277000</v>
      </c>
      <c r="F10" s="9"/>
      <c r="G10" s="12" t="s">
        <v>6</v>
      </c>
      <c r="H10" s="12" t="s">
        <v>7</v>
      </c>
      <c r="I10" s="12" t="s">
        <v>8</v>
      </c>
      <c r="J10" s="12" t="s">
        <v>7</v>
      </c>
      <c r="K10" s="12" t="s">
        <v>8</v>
      </c>
      <c r="M10" s="12" t="s">
        <v>6</v>
      </c>
      <c r="N10" s="12" t="s">
        <v>7</v>
      </c>
      <c r="O10" s="12" t="s">
        <v>8</v>
      </c>
      <c r="P10" s="12" t="s">
        <v>7</v>
      </c>
      <c r="Q10" s="12" t="s">
        <v>8</v>
      </c>
      <c r="S10" s="12" t="s">
        <v>6</v>
      </c>
      <c r="T10" s="12" t="s">
        <v>7</v>
      </c>
      <c r="U10" s="12" t="s">
        <v>8</v>
      </c>
      <c r="V10" s="12" t="s">
        <v>7</v>
      </c>
      <c r="W10" s="12" t="s">
        <v>8</v>
      </c>
    </row>
    <row r="11" spans="2:24" x14ac:dyDescent="0.25">
      <c r="B11" s="12">
        <f t="shared" si="0"/>
        <v>21</v>
      </c>
      <c r="C11" s="13">
        <v>120000</v>
      </c>
      <c r="D11" s="13">
        <v>294000</v>
      </c>
      <c r="F11" s="9"/>
      <c r="G11" s="12">
        <v>16</v>
      </c>
      <c r="H11" s="18">
        <v>1.0399999999999998</v>
      </c>
      <c r="I11" s="18">
        <v>0.74285714285714288</v>
      </c>
      <c r="J11" s="28">
        <v>0.62400000000000011</v>
      </c>
      <c r="K11" s="28">
        <v>0.44571428571428579</v>
      </c>
      <c r="M11" s="12">
        <v>16</v>
      </c>
      <c r="N11" s="18">
        <v>0.79999999999999982</v>
      </c>
      <c r="O11" s="18">
        <v>0.5714285714285714</v>
      </c>
      <c r="P11" s="28">
        <v>0.48000000000000009</v>
      </c>
      <c r="Q11" s="28">
        <v>0.34285714285714292</v>
      </c>
      <c r="S11" s="12">
        <v>16</v>
      </c>
      <c r="T11" s="18">
        <v>0.76190476190476175</v>
      </c>
      <c r="U11" s="18">
        <v>0.54421768707482987</v>
      </c>
      <c r="V11" s="28">
        <v>0.45714285714285724</v>
      </c>
      <c r="W11" s="28">
        <v>0.32653061224489799</v>
      </c>
    </row>
    <row r="12" spans="2:24" x14ac:dyDescent="0.25">
      <c r="B12" s="12">
        <f t="shared" si="0"/>
        <v>22</v>
      </c>
      <c r="C12" s="13">
        <v>120000</v>
      </c>
      <c r="D12" s="13">
        <v>303000</v>
      </c>
      <c r="F12" s="9"/>
      <c r="G12" s="12">
        <f t="shared" ref="G12:G43" si="1">G11+1</f>
        <v>17</v>
      </c>
      <c r="H12" s="18">
        <v>1.1142857142857143</v>
      </c>
      <c r="I12" s="18">
        <v>0.66382978723404262</v>
      </c>
      <c r="J12" s="28">
        <v>0.66857142857142859</v>
      </c>
      <c r="K12" s="28">
        <v>0.39829787234042557</v>
      </c>
      <c r="M12" s="12">
        <f t="shared" ref="M12:M70" si="2">M11+1</f>
        <v>17</v>
      </c>
      <c r="N12" s="18">
        <v>0.8571428571428571</v>
      </c>
      <c r="O12" s="18">
        <v>0.5106382978723405</v>
      </c>
      <c r="P12" s="28">
        <v>0.51428571428571423</v>
      </c>
      <c r="Q12" s="28">
        <v>0.30638297872340425</v>
      </c>
      <c r="S12" s="12">
        <f t="shared" ref="S12:S70" si="3">S11+1</f>
        <v>17</v>
      </c>
      <c r="T12" s="18">
        <v>0.81632653061224481</v>
      </c>
      <c r="U12" s="18">
        <v>0.48632218844984809</v>
      </c>
      <c r="V12" s="28">
        <v>0.48979591836734687</v>
      </c>
      <c r="W12" s="28">
        <v>0.2917933130699088</v>
      </c>
    </row>
    <row r="13" spans="2:24" x14ac:dyDescent="0.25">
      <c r="B13" s="12">
        <f t="shared" si="0"/>
        <v>23</v>
      </c>
      <c r="C13" s="13">
        <v>120000</v>
      </c>
      <c r="D13" s="13">
        <v>298000</v>
      </c>
      <c r="F13" s="9"/>
      <c r="G13" s="12">
        <f t="shared" si="1"/>
        <v>18</v>
      </c>
      <c r="H13" s="18">
        <v>1.2</v>
      </c>
      <c r="I13" s="18">
        <v>0.624</v>
      </c>
      <c r="J13" s="28">
        <v>0.72000000000000008</v>
      </c>
      <c r="K13" s="28">
        <v>0.37440000000000007</v>
      </c>
      <c r="M13" s="12">
        <f t="shared" si="2"/>
        <v>18</v>
      </c>
      <c r="N13" s="18">
        <v>0.92307692307692302</v>
      </c>
      <c r="O13" s="18">
        <v>0.48</v>
      </c>
      <c r="P13" s="28">
        <v>0.55384615384615388</v>
      </c>
      <c r="Q13" s="28">
        <v>0.28800000000000003</v>
      </c>
      <c r="S13" s="12">
        <f t="shared" si="3"/>
        <v>18</v>
      </c>
      <c r="T13" s="18">
        <v>0.879120879120879</v>
      </c>
      <c r="U13" s="18">
        <v>0.45714285714285713</v>
      </c>
      <c r="V13" s="28">
        <v>0.52747252747252749</v>
      </c>
      <c r="W13" s="28">
        <v>0.2742857142857143</v>
      </c>
    </row>
    <row r="14" spans="2:24" x14ac:dyDescent="0.25">
      <c r="B14" s="12">
        <f t="shared" si="0"/>
        <v>24</v>
      </c>
      <c r="C14" s="13">
        <v>120000</v>
      </c>
      <c r="D14" s="13">
        <v>308000</v>
      </c>
      <c r="F14" s="9"/>
      <c r="G14" s="12">
        <f t="shared" si="1"/>
        <v>19</v>
      </c>
      <c r="H14" s="18">
        <v>1.3</v>
      </c>
      <c r="I14" s="18">
        <v>0.59090909090909094</v>
      </c>
      <c r="J14" s="28">
        <v>0.78000000000000014</v>
      </c>
      <c r="K14" s="28">
        <v>0.35454545454545455</v>
      </c>
      <c r="M14" s="12">
        <f t="shared" si="2"/>
        <v>19</v>
      </c>
      <c r="N14" s="18">
        <v>1</v>
      </c>
      <c r="O14" s="18">
        <v>0.45454545454545453</v>
      </c>
      <c r="P14" s="28">
        <v>0.60000000000000009</v>
      </c>
      <c r="Q14" s="28">
        <v>0.27272727272727271</v>
      </c>
      <c r="S14" s="12">
        <f t="shared" si="3"/>
        <v>19</v>
      </c>
      <c r="T14" s="18">
        <v>0.95238095238095233</v>
      </c>
      <c r="U14" s="18">
        <v>0.43290043290043284</v>
      </c>
      <c r="V14" s="28">
        <v>0.57142857142857151</v>
      </c>
      <c r="W14" s="28">
        <v>0.25974025974025972</v>
      </c>
    </row>
    <row r="15" spans="2:24" x14ac:dyDescent="0.25">
      <c r="B15" s="12">
        <f t="shared" si="0"/>
        <v>25</v>
      </c>
      <c r="C15" s="13">
        <v>120000</v>
      </c>
      <c r="D15" s="13">
        <v>318000</v>
      </c>
      <c r="F15" s="9"/>
      <c r="G15" s="12">
        <f t="shared" si="1"/>
        <v>20</v>
      </c>
      <c r="H15" s="18">
        <v>1.3</v>
      </c>
      <c r="I15" s="18">
        <v>0.56317689530685922</v>
      </c>
      <c r="J15" s="28">
        <v>0.78000000000000014</v>
      </c>
      <c r="K15" s="28">
        <v>0.33790613718411555</v>
      </c>
      <c r="M15" s="12">
        <f t="shared" si="2"/>
        <v>20</v>
      </c>
      <c r="N15" s="18">
        <v>1</v>
      </c>
      <c r="O15" s="18">
        <v>0.43321299638989169</v>
      </c>
      <c r="P15" s="28">
        <v>0.60000000000000009</v>
      </c>
      <c r="Q15" s="28">
        <v>0.25992779783393505</v>
      </c>
      <c r="S15" s="12">
        <f t="shared" si="3"/>
        <v>20</v>
      </c>
      <c r="T15" s="18">
        <v>0.95238095238095233</v>
      </c>
      <c r="U15" s="18">
        <v>0.41258380608561113</v>
      </c>
      <c r="V15" s="28">
        <v>0.57142857142857151</v>
      </c>
      <c r="W15" s="28">
        <v>0.24755028365136669</v>
      </c>
    </row>
    <row r="16" spans="2:24" x14ac:dyDescent="0.25">
      <c r="B16" s="12">
        <f t="shared" si="0"/>
        <v>26</v>
      </c>
      <c r="C16" s="13">
        <v>125000</v>
      </c>
      <c r="D16" s="13">
        <v>321000</v>
      </c>
      <c r="F16" s="9"/>
      <c r="G16" s="12">
        <f t="shared" si="1"/>
        <v>21</v>
      </c>
      <c r="H16" s="18">
        <v>1.3</v>
      </c>
      <c r="I16" s="18">
        <v>0.53061224489795922</v>
      </c>
      <c r="J16" s="28">
        <v>0.78000000000000014</v>
      </c>
      <c r="K16" s="28">
        <v>0.3183673469387755</v>
      </c>
      <c r="M16" s="12">
        <f t="shared" si="2"/>
        <v>21</v>
      </c>
      <c r="N16" s="18">
        <v>1</v>
      </c>
      <c r="O16" s="18">
        <v>0.40816326530612246</v>
      </c>
      <c r="P16" s="28">
        <v>0.60000000000000009</v>
      </c>
      <c r="Q16" s="28">
        <v>0.24489795918367346</v>
      </c>
      <c r="S16" s="12">
        <f t="shared" si="3"/>
        <v>21</v>
      </c>
      <c r="T16" s="18">
        <v>0.95238095238095233</v>
      </c>
      <c r="U16" s="18">
        <v>0.38872691933916426</v>
      </c>
      <c r="V16" s="28">
        <v>0.57142857142857151</v>
      </c>
      <c r="W16" s="28">
        <v>0.23323615160349853</v>
      </c>
    </row>
    <row r="17" spans="2:23" x14ac:dyDescent="0.25">
      <c r="B17" s="12">
        <f t="shared" si="0"/>
        <v>27</v>
      </c>
      <c r="C17" s="13">
        <v>130000</v>
      </c>
      <c r="D17" s="13">
        <v>309000</v>
      </c>
      <c r="F17" s="9"/>
      <c r="G17" s="12">
        <f t="shared" si="1"/>
        <v>22</v>
      </c>
      <c r="H17" s="18">
        <v>1.3</v>
      </c>
      <c r="I17" s="18">
        <v>0.51485148514851486</v>
      </c>
      <c r="J17" s="28">
        <v>0.78000000000000014</v>
      </c>
      <c r="K17" s="28">
        <v>0.30891089108910896</v>
      </c>
      <c r="M17" s="12">
        <f t="shared" si="2"/>
        <v>22</v>
      </c>
      <c r="N17" s="18">
        <v>1</v>
      </c>
      <c r="O17" s="18">
        <v>0.39603960396039606</v>
      </c>
      <c r="P17" s="28">
        <v>0.60000000000000009</v>
      </c>
      <c r="Q17" s="28">
        <v>0.23762376237623767</v>
      </c>
      <c r="S17" s="12">
        <f t="shared" si="3"/>
        <v>22</v>
      </c>
      <c r="T17" s="18">
        <v>0.95238095238095233</v>
      </c>
      <c r="U17" s="18">
        <v>0.37718057520037718</v>
      </c>
      <c r="V17" s="28">
        <v>0.57142857142857151</v>
      </c>
      <c r="W17" s="28">
        <v>0.22630834512022635</v>
      </c>
    </row>
    <row r="18" spans="2:23" x14ac:dyDescent="0.25">
      <c r="B18" s="12">
        <f t="shared" si="0"/>
        <v>28</v>
      </c>
      <c r="C18" s="13">
        <v>135000</v>
      </c>
      <c r="D18" s="13">
        <v>296000</v>
      </c>
      <c r="F18" s="9"/>
      <c r="G18" s="12">
        <f t="shared" si="1"/>
        <v>23</v>
      </c>
      <c r="H18" s="18">
        <v>1.3</v>
      </c>
      <c r="I18" s="18">
        <v>0.52348993288590606</v>
      </c>
      <c r="J18" s="28">
        <v>0.78000000000000014</v>
      </c>
      <c r="K18" s="28">
        <v>0.31409395973154364</v>
      </c>
      <c r="M18" s="12">
        <f t="shared" si="2"/>
        <v>23</v>
      </c>
      <c r="N18" s="18">
        <v>1</v>
      </c>
      <c r="O18" s="18">
        <v>0.40268456375838929</v>
      </c>
      <c r="P18" s="28">
        <v>0.60000000000000009</v>
      </c>
      <c r="Q18" s="28">
        <v>0.24161073825503357</v>
      </c>
      <c r="S18" s="12">
        <f t="shared" si="3"/>
        <v>23</v>
      </c>
      <c r="T18" s="18">
        <v>0.95238095238095233</v>
      </c>
      <c r="U18" s="18">
        <v>0.38350910834132312</v>
      </c>
      <c r="V18" s="28">
        <v>0.57142857142857151</v>
      </c>
      <c r="W18" s="28">
        <v>0.23010546500479387</v>
      </c>
    </row>
    <row r="19" spans="2:23" x14ac:dyDescent="0.25">
      <c r="B19" s="12">
        <f t="shared" si="0"/>
        <v>29</v>
      </c>
      <c r="C19" s="13">
        <v>140000</v>
      </c>
      <c r="D19" s="13">
        <v>297000</v>
      </c>
      <c r="F19" s="9"/>
      <c r="G19" s="12">
        <f t="shared" si="1"/>
        <v>24</v>
      </c>
      <c r="H19" s="18">
        <v>1.3</v>
      </c>
      <c r="I19" s="18">
        <v>0.50649350649350655</v>
      </c>
      <c r="J19" s="28">
        <v>0.78000000000000014</v>
      </c>
      <c r="K19" s="28">
        <v>0.30389610389610389</v>
      </c>
      <c r="M19" s="12">
        <f t="shared" si="2"/>
        <v>24</v>
      </c>
      <c r="N19" s="18">
        <v>1</v>
      </c>
      <c r="O19" s="18">
        <v>0.38961038961038963</v>
      </c>
      <c r="P19" s="28">
        <v>0.60000000000000009</v>
      </c>
      <c r="Q19" s="28">
        <v>0.23376623376623376</v>
      </c>
      <c r="S19" s="12">
        <f t="shared" si="3"/>
        <v>24</v>
      </c>
      <c r="T19" s="18">
        <v>0.95238095238095233</v>
      </c>
      <c r="U19" s="18">
        <v>0.3710575139146568</v>
      </c>
      <c r="V19" s="28">
        <v>0.57142857142857151</v>
      </c>
      <c r="W19" s="28">
        <v>0.22263450834879406</v>
      </c>
    </row>
    <row r="20" spans="2:23" x14ac:dyDescent="0.25">
      <c r="B20" s="12">
        <f t="shared" si="0"/>
        <v>30</v>
      </c>
      <c r="C20" s="13">
        <v>141000</v>
      </c>
      <c r="D20" s="13">
        <v>261000</v>
      </c>
      <c r="F20" s="9"/>
      <c r="G20" s="12">
        <f t="shared" si="1"/>
        <v>25</v>
      </c>
      <c r="H20" s="18">
        <v>1.3</v>
      </c>
      <c r="I20" s="18">
        <v>0.49056603773584906</v>
      </c>
      <c r="J20" s="28">
        <v>0.78000000000000014</v>
      </c>
      <c r="K20" s="28">
        <v>0.29433962264150942</v>
      </c>
      <c r="M20" s="12">
        <f t="shared" si="2"/>
        <v>25</v>
      </c>
      <c r="N20" s="18">
        <v>1</v>
      </c>
      <c r="O20" s="18">
        <v>0.37735849056603771</v>
      </c>
      <c r="P20" s="28">
        <v>0.60000000000000009</v>
      </c>
      <c r="Q20" s="28">
        <v>0.22641509433962262</v>
      </c>
      <c r="S20" s="12">
        <f t="shared" si="3"/>
        <v>25</v>
      </c>
      <c r="T20" s="18">
        <v>0.95238095238095233</v>
      </c>
      <c r="U20" s="18">
        <v>0.35938903863432159</v>
      </c>
      <c r="V20" s="28">
        <v>0.57142857142857151</v>
      </c>
      <c r="W20" s="28">
        <v>0.21563342318059295</v>
      </c>
    </row>
    <row r="21" spans="2:23" x14ac:dyDescent="0.25">
      <c r="B21" s="12">
        <f t="shared" si="0"/>
        <v>31</v>
      </c>
      <c r="C21" s="13">
        <v>142000</v>
      </c>
      <c r="D21" s="13">
        <v>251000</v>
      </c>
      <c r="F21" s="9"/>
      <c r="G21" s="12">
        <f t="shared" si="1"/>
        <v>26</v>
      </c>
      <c r="H21" s="18">
        <v>1.248</v>
      </c>
      <c r="I21" s="18">
        <v>0.48598130841121495</v>
      </c>
      <c r="J21" s="28">
        <v>0.74880000000000013</v>
      </c>
      <c r="K21" s="28">
        <v>0.29158878504672897</v>
      </c>
      <c r="M21" s="12">
        <f t="shared" si="2"/>
        <v>26</v>
      </c>
      <c r="N21" s="18">
        <v>0.96</v>
      </c>
      <c r="O21" s="18">
        <v>0.37383177570093457</v>
      </c>
      <c r="P21" s="28">
        <v>0.57600000000000007</v>
      </c>
      <c r="Q21" s="28">
        <v>0.22429906542056074</v>
      </c>
      <c r="S21" s="12">
        <f t="shared" si="3"/>
        <v>26</v>
      </c>
      <c r="T21" s="18">
        <v>0.91428571428571426</v>
      </c>
      <c r="U21" s="18">
        <v>0.35603026257231862</v>
      </c>
      <c r="V21" s="28">
        <v>0.5485714285714286</v>
      </c>
      <c r="W21" s="28">
        <v>0.21361815754339117</v>
      </c>
    </row>
    <row r="22" spans="2:23" x14ac:dyDescent="0.25">
      <c r="B22" s="12">
        <f t="shared" si="0"/>
        <v>32</v>
      </c>
      <c r="C22" s="13">
        <v>143000</v>
      </c>
      <c r="D22" s="13">
        <v>226000</v>
      </c>
      <c r="F22" s="9"/>
      <c r="G22" s="12">
        <f t="shared" si="1"/>
        <v>27</v>
      </c>
      <c r="H22" s="18">
        <v>1.2</v>
      </c>
      <c r="I22" s="18">
        <v>0.50485436893203883</v>
      </c>
      <c r="J22" s="28">
        <v>0.72000000000000008</v>
      </c>
      <c r="K22" s="28">
        <v>0.30291262135922331</v>
      </c>
      <c r="M22" s="12">
        <f t="shared" si="2"/>
        <v>27</v>
      </c>
      <c r="N22" s="18">
        <v>0.92307692307692302</v>
      </c>
      <c r="O22" s="18">
        <v>0.38834951456310679</v>
      </c>
      <c r="P22" s="28">
        <v>0.55384615384615388</v>
      </c>
      <c r="Q22" s="28">
        <v>0.23300970873786409</v>
      </c>
      <c r="S22" s="12">
        <f t="shared" si="3"/>
        <v>27</v>
      </c>
      <c r="T22" s="18">
        <v>0.879120879120879</v>
      </c>
      <c r="U22" s="18">
        <v>0.36985668053629217</v>
      </c>
      <c r="V22" s="28">
        <v>0.52747252747252749</v>
      </c>
      <c r="W22" s="28">
        <v>0.2219140083217753</v>
      </c>
    </row>
    <row r="23" spans="2:23" x14ac:dyDescent="0.25">
      <c r="B23" s="12">
        <f t="shared" si="0"/>
        <v>33</v>
      </c>
      <c r="C23" s="13">
        <v>144000</v>
      </c>
      <c r="D23" s="13">
        <v>206000</v>
      </c>
      <c r="F23" s="9"/>
      <c r="G23" s="12">
        <f t="shared" si="1"/>
        <v>28</v>
      </c>
      <c r="H23" s="18">
        <v>1.1555555555555554</v>
      </c>
      <c r="I23" s="18">
        <v>0.52702702702702697</v>
      </c>
      <c r="J23" s="28">
        <v>0.69333333333333336</v>
      </c>
      <c r="K23" s="28">
        <v>0.31621621621621621</v>
      </c>
      <c r="M23" s="12">
        <f t="shared" si="2"/>
        <v>28</v>
      </c>
      <c r="N23" s="18">
        <v>0.88888888888888873</v>
      </c>
      <c r="O23" s="18">
        <v>0.40540540540540537</v>
      </c>
      <c r="P23" s="28">
        <v>0.53333333333333333</v>
      </c>
      <c r="Q23" s="28">
        <v>0.24324324324324323</v>
      </c>
      <c r="S23" s="12">
        <f t="shared" si="3"/>
        <v>28</v>
      </c>
      <c r="T23" s="18">
        <v>0.8465608465608464</v>
      </c>
      <c r="U23" s="18">
        <v>0.38610038610038605</v>
      </c>
      <c r="V23" s="28">
        <v>0.50793650793650791</v>
      </c>
      <c r="W23" s="28">
        <v>0.23166023166023164</v>
      </c>
    </row>
    <row r="24" spans="2:23" x14ac:dyDescent="0.25">
      <c r="B24" s="12">
        <f t="shared" si="0"/>
        <v>34</v>
      </c>
      <c r="C24" s="13">
        <v>145000</v>
      </c>
      <c r="D24" s="13">
        <v>210000</v>
      </c>
      <c r="F24" s="9"/>
      <c r="G24" s="12">
        <f t="shared" si="1"/>
        <v>29</v>
      </c>
      <c r="H24" s="18">
        <v>1.1142857142857143</v>
      </c>
      <c r="I24" s="18">
        <v>0.52525252525252519</v>
      </c>
      <c r="J24" s="28">
        <v>0.66857142857142859</v>
      </c>
      <c r="K24" s="28">
        <v>0.31515151515151518</v>
      </c>
      <c r="M24" s="12">
        <f t="shared" si="2"/>
        <v>29</v>
      </c>
      <c r="N24" s="18">
        <v>0.8571428571428571</v>
      </c>
      <c r="O24" s="18">
        <v>0.40404040404040398</v>
      </c>
      <c r="P24" s="28">
        <v>0.51428571428571423</v>
      </c>
      <c r="Q24" s="28">
        <v>0.24242424242424243</v>
      </c>
      <c r="S24" s="12">
        <f t="shared" si="3"/>
        <v>29</v>
      </c>
      <c r="T24" s="18">
        <v>0.81632653061224481</v>
      </c>
      <c r="U24" s="18">
        <v>0.3848003848003847</v>
      </c>
      <c r="V24" s="28">
        <v>0.48979591836734687</v>
      </c>
      <c r="W24" s="28">
        <v>0.23088023088023088</v>
      </c>
    </row>
    <row r="25" spans="2:23" x14ac:dyDescent="0.25">
      <c r="B25" s="12">
        <f t="shared" si="0"/>
        <v>35</v>
      </c>
      <c r="C25" s="13">
        <v>145000</v>
      </c>
      <c r="D25" s="13">
        <v>174000</v>
      </c>
      <c r="F25" s="9"/>
      <c r="G25" s="12">
        <f t="shared" si="1"/>
        <v>30</v>
      </c>
      <c r="H25" s="18">
        <v>1.1063829787234043</v>
      </c>
      <c r="I25" s="18">
        <v>0.59770114942528729</v>
      </c>
      <c r="J25" s="28">
        <v>0.66382978723404262</v>
      </c>
      <c r="K25" s="28">
        <v>0.35862068965517246</v>
      </c>
      <c r="M25" s="12">
        <f t="shared" si="2"/>
        <v>30</v>
      </c>
      <c r="N25" s="18">
        <v>0.85106382978723405</v>
      </c>
      <c r="O25" s="18">
        <v>0.45977011494252867</v>
      </c>
      <c r="P25" s="28">
        <v>0.5106382978723405</v>
      </c>
      <c r="Q25" s="28">
        <v>0.27586206896551729</v>
      </c>
      <c r="S25" s="12">
        <f t="shared" si="3"/>
        <v>30</v>
      </c>
      <c r="T25" s="18">
        <v>0.81053698074974667</v>
      </c>
      <c r="U25" s="18">
        <v>0.43787629994526539</v>
      </c>
      <c r="V25" s="28">
        <v>0.48632218844984809</v>
      </c>
      <c r="W25" s="28">
        <v>0.26272577996715929</v>
      </c>
    </row>
    <row r="26" spans="2:23" x14ac:dyDescent="0.25">
      <c r="B26" s="12">
        <f t="shared" si="0"/>
        <v>36</v>
      </c>
      <c r="C26" s="13">
        <v>145000</v>
      </c>
      <c r="D26" s="13">
        <v>167000</v>
      </c>
      <c r="F26" s="9"/>
      <c r="G26" s="12">
        <f t="shared" si="1"/>
        <v>31</v>
      </c>
      <c r="H26" s="18">
        <v>1.0985915492957745</v>
      </c>
      <c r="I26" s="18">
        <v>0.62151394422310757</v>
      </c>
      <c r="J26" s="28">
        <v>0.6591549295774648</v>
      </c>
      <c r="K26" s="28">
        <v>0.37290836653386461</v>
      </c>
      <c r="M26" s="12">
        <f t="shared" si="2"/>
        <v>31</v>
      </c>
      <c r="N26" s="18">
        <v>0.84507042253521114</v>
      </c>
      <c r="O26" s="18">
        <v>0.4780876494023904</v>
      </c>
      <c r="P26" s="28">
        <v>0.50704225352112675</v>
      </c>
      <c r="Q26" s="28">
        <v>0.28685258964143429</v>
      </c>
      <c r="S26" s="12">
        <f t="shared" si="3"/>
        <v>31</v>
      </c>
      <c r="T26" s="18">
        <v>0.80482897384305818</v>
      </c>
      <c r="U26" s="18">
        <v>0.45532157085941943</v>
      </c>
      <c r="V26" s="28">
        <v>0.48289738430583495</v>
      </c>
      <c r="W26" s="28">
        <v>0.27319294251565168</v>
      </c>
    </row>
    <row r="27" spans="2:23" x14ac:dyDescent="0.25">
      <c r="B27" s="12">
        <f t="shared" si="0"/>
        <v>37</v>
      </c>
      <c r="C27" s="13">
        <v>145000</v>
      </c>
      <c r="D27" s="13">
        <v>160000</v>
      </c>
      <c r="F27" s="9"/>
      <c r="G27" s="12">
        <f t="shared" si="1"/>
        <v>32</v>
      </c>
      <c r="H27" s="18">
        <v>1.0909090909090911</v>
      </c>
      <c r="I27" s="18">
        <v>0.69026548672566368</v>
      </c>
      <c r="J27" s="28">
        <v>0.65454545454545465</v>
      </c>
      <c r="K27" s="28">
        <v>0.41415929203539825</v>
      </c>
      <c r="M27" s="12">
        <f t="shared" si="2"/>
        <v>32</v>
      </c>
      <c r="N27" s="18">
        <v>0.83916083916083928</v>
      </c>
      <c r="O27" s="18">
        <v>0.53097345132743357</v>
      </c>
      <c r="P27" s="28">
        <v>0.50349650349650354</v>
      </c>
      <c r="Q27" s="28">
        <v>0.31858407079646017</v>
      </c>
      <c r="S27" s="12">
        <f t="shared" si="3"/>
        <v>32</v>
      </c>
      <c r="T27" s="18">
        <v>0.79920079920079923</v>
      </c>
      <c r="U27" s="18">
        <v>0.50568900126422245</v>
      </c>
      <c r="V27" s="28">
        <v>0.47952047952047955</v>
      </c>
      <c r="W27" s="28">
        <v>0.30341340075853346</v>
      </c>
    </row>
    <row r="28" spans="2:23" x14ac:dyDescent="0.25">
      <c r="B28" s="12">
        <f t="shared" si="0"/>
        <v>38</v>
      </c>
      <c r="C28" s="13">
        <v>135000</v>
      </c>
      <c r="D28" s="13">
        <v>151000</v>
      </c>
      <c r="F28" s="9"/>
      <c r="G28" s="12">
        <f t="shared" si="1"/>
        <v>33</v>
      </c>
      <c r="H28" s="18">
        <v>1.0833333333333333</v>
      </c>
      <c r="I28" s="18">
        <v>0.75728155339805825</v>
      </c>
      <c r="J28" s="28">
        <v>0.65000000000000013</v>
      </c>
      <c r="K28" s="28">
        <v>0.45436893203883499</v>
      </c>
      <c r="M28" s="12">
        <f t="shared" si="2"/>
        <v>33</v>
      </c>
      <c r="N28" s="18">
        <v>0.83333333333333326</v>
      </c>
      <c r="O28" s="18">
        <v>0.58252427184466016</v>
      </c>
      <c r="P28" s="28">
        <v>0.50000000000000011</v>
      </c>
      <c r="Q28" s="28">
        <v>0.34951456310679613</v>
      </c>
      <c r="S28" s="12">
        <f t="shared" si="3"/>
        <v>33</v>
      </c>
      <c r="T28" s="18">
        <v>0.7936507936507935</v>
      </c>
      <c r="U28" s="18">
        <v>0.55478502080443826</v>
      </c>
      <c r="V28" s="28">
        <v>0.47619047619047628</v>
      </c>
      <c r="W28" s="28">
        <v>0.33287101248266299</v>
      </c>
    </row>
    <row r="29" spans="2:23" x14ac:dyDescent="0.25">
      <c r="B29" s="12">
        <f t="shared" si="0"/>
        <v>39</v>
      </c>
      <c r="C29" s="13">
        <v>120000</v>
      </c>
      <c r="D29" s="13">
        <v>141000</v>
      </c>
      <c r="F29" s="10"/>
      <c r="G29" s="12">
        <f t="shared" si="1"/>
        <v>34</v>
      </c>
      <c r="H29" s="18">
        <v>1.0758620689655172</v>
      </c>
      <c r="I29" s="18">
        <v>0.74285714285714288</v>
      </c>
      <c r="J29" s="28">
        <v>0.64551724137931044</v>
      </c>
      <c r="K29" s="28">
        <v>0.44571428571428579</v>
      </c>
      <c r="M29" s="12">
        <f t="shared" si="2"/>
        <v>34</v>
      </c>
      <c r="N29" s="18">
        <v>0.8275862068965516</v>
      </c>
      <c r="O29" s="18">
        <v>0.5714285714285714</v>
      </c>
      <c r="P29" s="28">
        <v>0.49655172413793108</v>
      </c>
      <c r="Q29" s="28">
        <v>0.34285714285714292</v>
      </c>
      <c r="S29" s="12">
        <f t="shared" si="3"/>
        <v>34</v>
      </c>
      <c r="T29" s="18">
        <v>0.78817733990147765</v>
      </c>
      <c r="U29" s="18">
        <v>0.54421768707482987</v>
      </c>
      <c r="V29" s="28">
        <v>0.47290640394088673</v>
      </c>
      <c r="W29" s="28">
        <v>0.32653061224489799</v>
      </c>
    </row>
    <row r="30" spans="2:23" x14ac:dyDescent="0.25">
      <c r="B30" s="12">
        <f t="shared" si="0"/>
        <v>40</v>
      </c>
      <c r="C30" s="13">
        <v>100000</v>
      </c>
      <c r="D30" s="13">
        <v>122000</v>
      </c>
      <c r="F30" s="10"/>
      <c r="G30" s="12">
        <f t="shared" si="1"/>
        <v>35</v>
      </c>
      <c r="H30" s="18">
        <v>1.0758620689655172</v>
      </c>
      <c r="I30" s="18">
        <v>0.89655172413793105</v>
      </c>
      <c r="J30" s="28">
        <v>0.64551724137931044</v>
      </c>
      <c r="K30" s="28">
        <v>0.53793103448275859</v>
      </c>
      <c r="M30" s="12">
        <f t="shared" si="2"/>
        <v>35</v>
      </c>
      <c r="N30" s="18">
        <v>0.8275862068965516</v>
      </c>
      <c r="O30" s="18">
        <v>0.68965517241379304</v>
      </c>
      <c r="P30" s="28">
        <v>0.49655172413793108</v>
      </c>
      <c r="Q30" s="28">
        <v>0.4137931034482758</v>
      </c>
      <c r="S30" s="12">
        <f t="shared" si="3"/>
        <v>35</v>
      </c>
      <c r="T30" s="18">
        <v>0.78817733990147765</v>
      </c>
      <c r="U30" s="18">
        <v>0.65681444991789806</v>
      </c>
      <c r="V30" s="28">
        <v>0.47290640394088673</v>
      </c>
      <c r="W30" s="28">
        <v>0.39408866995073882</v>
      </c>
    </row>
    <row r="31" spans="2:23" x14ac:dyDescent="0.25">
      <c r="B31" s="12">
        <f t="shared" si="0"/>
        <v>41</v>
      </c>
      <c r="C31" s="13">
        <v>85000</v>
      </c>
      <c r="D31" s="13">
        <v>109000</v>
      </c>
      <c r="F31" s="10"/>
      <c r="G31" s="12">
        <f t="shared" si="1"/>
        <v>36</v>
      </c>
      <c r="H31" s="18">
        <v>1.0758620689655172</v>
      </c>
      <c r="I31" s="18">
        <v>0.93413173652694614</v>
      </c>
      <c r="J31" s="28">
        <v>0.64551724137931044</v>
      </c>
      <c r="K31" s="28">
        <v>0.56047904191616771</v>
      </c>
      <c r="M31" s="12">
        <f t="shared" si="2"/>
        <v>36</v>
      </c>
      <c r="N31" s="18">
        <v>0.8275862068965516</v>
      </c>
      <c r="O31" s="18">
        <v>0.71856287425149701</v>
      </c>
      <c r="P31" s="28">
        <v>0.49655172413793108</v>
      </c>
      <c r="Q31" s="28">
        <v>0.43113772455089822</v>
      </c>
      <c r="S31" s="12">
        <f t="shared" si="3"/>
        <v>36</v>
      </c>
      <c r="T31" s="18">
        <v>0.78817733990147765</v>
      </c>
      <c r="U31" s="18">
        <v>0.68434559452523525</v>
      </c>
      <c r="V31" s="28">
        <v>0.47290640394088673</v>
      </c>
      <c r="W31" s="28">
        <v>0.41060735671514115</v>
      </c>
    </row>
    <row r="32" spans="2:23" x14ac:dyDescent="0.25">
      <c r="B32" s="12">
        <f t="shared" si="0"/>
        <v>42</v>
      </c>
      <c r="C32" s="13">
        <v>72000</v>
      </c>
      <c r="D32" s="13">
        <v>95000</v>
      </c>
      <c r="F32" s="10"/>
      <c r="G32" s="12">
        <f t="shared" si="1"/>
        <v>37</v>
      </c>
      <c r="H32" s="18">
        <v>1.0758620689655172</v>
      </c>
      <c r="I32" s="18">
        <v>0.97499999999999998</v>
      </c>
      <c r="J32" s="28">
        <v>0.64551724137931044</v>
      </c>
      <c r="K32" s="28">
        <v>0.58499999999999996</v>
      </c>
      <c r="M32" s="12">
        <f t="shared" si="2"/>
        <v>37</v>
      </c>
      <c r="N32" s="18">
        <v>0.8275862068965516</v>
      </c>
      <c r="O32" s="18">
        <v>0.75</v>
      </c>
      <c r="P32" s="28">
        <v>0.49655172413793108</v>
      </c>
      <c r="Q32" s="28">
        <v>0.44999999999999996</v>
      </c>
      <c r="S32" s="12">
        <f t="shared" si="3"/>
        <v>37</v>
      </c>
      <c r="T32" s="18">
        <v>0.78817733990147765</v>
      </c>
      <c r="U32" s="18">
        <v>0.7142857142857143</v>
      </c>
      <c r="V32" s="28">
        <v>0.47290640394088673</v>
      </c>
      <c r="W32" s="28">
        <v>0.42857142857142849</v>
      </c>
    </row>
    <row r="33" spans="2:23" x14ac:dyDescent="0.25">
      <c r="B33" s="12">
        <f t="shared" si="0"/>
        <v>43</v>
      </c>
      <c r="C33" s="13">
        <v>65000</v>
      </c>
      <c r="D33" s="13">
        <v>89000</v>
      </c>
      <c r="F33" s="10"/>
      <c r="G33" s="12">
        <f t="shared" si="1"/>
        <v>38</v>
      </c>
      <c r="H33" s="18">
        <v>1.1555555555555554</v>
      </c>
      <c r="I33" s="18">
        <v>1.0331125827814569</v>
      </c>
      <c r="J33" s="28">
        <v>0.69333333333333336</v>
      </c>
      <c r="K33" s="28">
        <v>0.61986754966887414</v>
      </c>
      <c r="M33" s="12">
        <f t="shared" si="2"/>
        <v>38</v>
      </c>
      <c r="N33" s="18">
        <v>0.88888888888888873</v>
      </c>
      <c r="O33" s="18">
        <v>0.79470198675496684</v>
      </c>
      <c r="P33" s="28">
        <v>0.53333333333333333</v>
      </c>
      <c r="Q33" s="28">
        <v>0.47682119205298007</v>
      </c>
      <c r="S33" s="12">
        <f t="shared" si="3"/>
        <v>38</v>
      </c>
      <c r="T33" s="18">
        <v>0.8465608465608464</v>
      </c>
      <c r="U33" s="18">
        <v>0.75685903500473029</v>
      </c>
      <c r="V33" s="28">
        <v>0.50793650793650791</v>
      </c>
      <c r="W33" s="28">
        <v>0.45411542100283814</v>
      </c>
    </row>
    <row r="34" spans="2:23" x14ac:dyDescent="0.25">
      <c r="B34" s="12">
        <f t="shared" si="0"/>
        <v>44</v>
      </c>
      <c r="C34" s="13">
        <v>55000</v>
      </c>
      <c r="D34" s="13">
        <v>76000</v>
      </c>
      <c r="F34" s="10"/>
      <c r="G34" s="12">
        <f t="shared" si="1"/>
        <v>39</v>
      </c>
      <c r="H34" s="18">
        <v>1.3</v>
      </c>
      <c r="I34" s="18">
        <v>1.1063829787234043</v>
      </c>
      <c r="J34" s="28">
        <v>0.78000000000000014</v>
      </c>
      <c r="K34" s="28">
        <v>0.66382978723404262</v>
      </c>
      <c r="M34" s="12">
        <f t="shared" si="2"/>
        <v>39</v>
      </c>
      <c r="N34" s="18">
        <v>1</v>
      </c>
      <c r="O34" s="18">
        <v>0.85106382978723405</v>
      </c>
      <c r="P34" s="28">
        <v>0.60000000000000009</v>
      </c>
      <c r="Q34" s="28">
        <v>0.5106382978723405</v>
      </c>
      <c r="S34" s="12">
        <f t="shared" si="3"/>
        <v>39</v>
      </c>
      <c r="T34" s="18">
        <v>0.95238095238095233</v>
      </c>
      <c r="U34" s="18">
        <v>0.81053698074974667</v>
      </c>
      <c r="V34" s="28">
        <v>0.57142857142857151</v>
      </c>
      <c r="W34" s="28">
        <v>0.48632218844984809</v>
      </c>
    </row>
    <row r="35" spans="2:23" x14ac:dyDescent="0.25">
      <c r="B35" s="12">
        <f t="shared" si="0"/>
        <v>45</v>
      </c>
      <c r="C35" s="13">
        <v>50000</v>
      </c>
      <c r="D35" s="13">
        <v>68000</v>
      </c>
      <c r="F35" s="10"/>
      <c r="G35" s="12">
        <f t="shared" si="1"/>
        <v>40</v>
      </c>
      <c r="H35" s="18">
        <v>1.56</v>
      </c>
      <c r="I35" s="18">
        <v>1.2786885245901638</v>
      </c>
      <c r="J35" s="28">
        <v>0.93600000000000005</v>
      </c>
      <c r="K35" s="28">
        <v>0.76721311475409848</v>
      </c>
      <c r="M35" s="12">
        <f t="shared" si="2"/>
        <v>40</v>
      </c>
      <c r="N35" s="18">
        <v>1.2</v>
      </c>
      <c r="O35" s="18">
        <v>0.98360655737704905</v>
      </c>
      <c r="P35" s="28">
        <v>0.72</v>
      </c>
      <c r="Q35" s="28">
        <v>0.59016393442622961</v>
      </c>
      <c r="S35" s="12">
        <f t="shared" si="3"/>
        <v>40</v>
      </c>
      <c r="T35" s="18">
        <v>1.1428571428571428</v>
      </c>
      <c r="U35" s="18">
        <v>0.9367681498829038</v>
      </c>
      <c r="V35" s="28">
        <v>0.68571428571428561</v>
      </c>
      <c r="W35" s="28">
        <v>0.56206088992974246</v>
      </c>
    </row>
    <row r="36" spans="2:23" x14ac:dyDescent="0.25">
      <c r="B36" s="12">
        <f t="shared" si="0"/>
        <v>46</v>
      </c>
      <c r="C36" s="13">
        <v>48000</v>
      </c>
      <c r="D36" s="13">
        <v>64000</v>
      </c>
      <c r="F36" s="10"/>
      <c r="G36" s="12">
        <f t="shared" si="1"/>
        <v>41</v>
      </c>
      <c r="H36" s="18">
        <v>1.835294117647059</v>
      </c>
      <c r="I36" s="18">
        <v>1.4311926605504588</v>
      </c>
      <c r="J36" s="28">
        <v>1.1011764705882354</v>
      </c>
      <c r="K36" s="28">
        <v>0.85871559633027528</v>
      </c>
      <c r="M36" s="12">
        <f t="shared" si="2"/>
        <v>41</v>
      </c>
      <c r="N36" s="18">
        <v>1.411764705882353</v>
      </c>
      <c r="O36" s="18">
        <v>1.1009174311926606</v>
      </c>
      <c r="P36" s="28">
        <v>0.84705882352941186</v>
      </c>
      <c r="Q36" s="28">
        <v>0.66055045871559637</v>
      </c>
      <c r="S36" s="12">
        <f t="shared" si="3"/>
        <v>41</v>
      </c>
      <c r="T36" s="18">
        <v>1.3445378151260505</v>
      </c>
      <c r="U36" s="18">
        <v>1.0484927916120577</v>
      </c>
      <c r="V36" s="28">
        <v>0.80672268907563027</v>
      </c>
      <c r="W36" s="28">
        <v>0.62909567496723462</v>
      </c>
    </row>
    <row r="37" spans="2:23" x14ac:dyDescent="0.25">
      <c r="B37" s="12">
        <f t="shared" si="0"/>
        <v>47</v>
      </c>
      <c r="C37" s="13">
        <v>45000</v>
      </c>
      <c r="D37" s="13">
        <v>58000</v>
      </c>
      <c r="F37" s="10"/>
      <c r="G37" s="12">
        <f t="shared" si="1"/>
        <v>42</v>
      </c>
      <c r="H37" s="18">
        <v>2.1666666666666665</v>
      </c>
      <c r="I37" s="18">
        <v>1.6421052631578947</v>
      </c>
      <c r="J37" s="28">
        <v>1.3000000000000003</v>
      </c>
      <c r="K37" s="28">
        <v>0.98526315789473684</v>
      </c>
      <c r="M37" s="12">
        <f t="shared" si="2"/>
        <v>42</v>
      </c>
      <c r="N37" s="18">
        <v>1.6666666666666665</v>
      </c>
      <c r="O37" s="18">
        <v>1.263157894736842</v>
      </c>
      <c r="P37" s="28">
        <v>1.0000000000000002</v>
      </c>
      <c r="Q37" s="28">
        <v>0.75789473684210529</v>
      </c>
      <c r="S37" s="12">
        <f t="shared" si="3"/>
        <v>42</v>
      </c>
      <c r="T37" s="18">
        <v>1.587301587301587</v>
      </c>
      <c r="U37" s="18">
        <v>1.2030075187969924</v>
      </c>
      <c r="V37" s="28">
        <v>0.95238095238095255</v>
      </c>
      <c r="W37" s="28">
        <v>0.72180451127819545</v>
      </c>
    </row>
    <row r="38" spans="2:23" x14ac:dyDescent="0.25">
      <c r="B38" s="12">
        <f t="shared" si="0"/>
        <v>48</v>
      </c>
      <c r="C38" s="13">
        <v>40000</v>
      </c>
      <c r="D38" s="13">
        <v>51000</v>
      </c>
      <c r="F38" s="10"/>
      <c r="G38" s="12">
        <f t="shared" si="1"/>
        <v>43</v>
      </c>
      <c r="H38" s="18">
        <v>2.4</v>
      </c>
      <c r="I38" s="18">
        <v>1.752808988764045</v>
      </c>
      <c r="J38" s="28">
        <v>1.4400000000000002</v>
      </c>
      <c r="K38" s="28">
        <v>1.0516853932584271</v>
      </c>
      <c r="M38" s="12">
        <f t="shared" si="2"/>
        <v>43</v>
      </c>
      <c r="N38" s="18">
        <v>1.846153846153846</v>
      </c>
      <c r="O38" s="18">
        <v>1.348314606741573</v>
      </c>
      <c r="P38" s="28">
        <v>1.1076923076923078</v>
      </c>
      <c r="Q38" s="28">
        <v>0.80898876404494391</v>
      </c>
      <c r="S38" s="12">
        <f t="shared" si="3"/>
        <v>43</v>
      </c>
      <c r="T38" s="18">
        <v>1.758241758241758</v>
      </c>
      <c r="U38" s="18">
        <v>1.2841091492776886</v>
      </c>
      <c r="V38" s="28">
        <v>1.054945054945055</v>
      </c>
      <c r="W38" s="28">
        <v>0.7704654895666132</v>
      </c>
    </row>
    <row r="39" spans="2:23" x14ac:dyDescent="0.25">
      <c r="B39" s="12">
        <f t="shared" si="0"/>
        <v>49</v>
      </c>
      <c r="C39" s="13">
        <v>38000</v>
      </c>
      <c r="D39" s="13">
        <v>48000</v>
      </c>
      <c r="F39" s="10"/>
      <c r="G39" s="12">
        <f t="shared" si="1"/>
        <v>44</v>
      </c>
      <c r="H39" s="18">
        <v>2.8363636363636364</v>
      </c>
      <c r="I39" s="18">
        <v>2.0526315789473686</v>
      </c>
      <c r="J39" s="28">
        <v>1.7018181818181819</v>
      </c>
      <c r="K39" s="28">
        <v>1.2315789473684213</v>
      </c>
      <c r="M39" s="12">
        <f t="shared" si="2"/>
        <v>44</v>
      </c>
      <c r="N39" s="18">
        <v>2.1818181818181817</v>
      </c>
      <c r="O39" s="18">
        <v>1.5789473684210527</v>
      </c>
      <c r="P39" s="28">
        <v>1.3090909090909091</v>
      </c>
      <c r="Q39" s="28">
        <v>0.94736842105263175</v>
      </c>
      <c r="S39" s="12">
        <f t="shared" si="3"/>
        <v>44</v>
      </c>
      <c r="T39" s="18">
        <v>2.0779220779220777</v>
      </c>
      <c r="U39" s="18">
        <v>1.5037593984962405</v>
      </c>
      <c r="V39" s="28">
        <v>1.2467532467532467</v>
      </c>
      <c r="W39" s="28">
        <v>0.90225563909774453</v>
      </c>
    </row>
    <row r="40" spans="2:23" x14ac:dyDescent="0.25">
      <c r="B40" s="12">
        <f t="shared" si="0"/>
        <v>50</v>
      </c>
      <c r="C40" s="13">
        <v>30000</v>
      </c>
      <c r="D40" s="13">
        <v>38000</v>
      </c>
      <c r="F40" s="10"/>
      <c r="G40" s="12">
        <f t="shared" si="1"/>
        <v>45</v>
      </c>
      <c r="H40" s="18">
        <v>3.12</v>
      </c>
      <c r="I40" s="18">
        <v>2.2941176470588238</v>
      </c>
      <c r="J40" s="28">
        <v>1.8720000000000001</v>
      </c>
      <c r="K40" s="28">
        <v>1.3764705882352943</v>
      </c>
      <c r="M40" s="12">
        <f t="shared" si="2"/>
        <v>45</v>
      </c>
      <c r="N40" s="18">
        <v>2.4</v>
      </c>
      <c r="O40" s="18">
        <v>1.7647058823529413</v>
      </c>
      <c r="P40" s="28">
        <v>1.44</v>
      </c>
      <c r="Q40" s="28">
        <v>1.0588235294117649</v>
      </c>
      <c r="S40" s="12">
        <f t="shared" si="3"/>
        <v>45</v>
      </c>
      <c r="T40" s="18">
        <v>2.2857142857142856</v>
      </c>
      <c r="U40" s="18">
        <v>1.680672268907563</v>
      </c>
      <c r="V40" s="28">
        <v>1.3714285714285712</v>
      </c>
      <c r="W40" s="28">
        <v>1.008403361344538</v>
      </c>
    </row>
    <row r="41" spans="2:23" x14ac:dyDescent="0.25">
      <c r="B41" s="12">
        <f t="shared" si="0"/>
        <v>51</v>
      </c>
      <c r="C41" s="13">
        <v>25000</v>
      </c>
      <c r="D41" s="13">
        <v>31000</v>
      </c>
      <c r="F41" s="10"/>
      <c r="G41" s="12">
        <f t="shared" si="1"/>
        <v>46</v>
      </c>
      <c r="H41" s="18">
        <v>3.25</v>
      </c>
      <c r="I41" s="18">
        <v>2.4375</v>
      </c>
      <c r="J41" s="28">
        <v>1.9500000000000002</v>
      </c>
      <c r="K41" s="28">
        <v>1.4625000000000001</v>
      </c>
      <c r="M41" s="12">
        <f t="shared" si="2"/>
        <v>46</v>
      </c>
      <c r="N41" s="18">
        <v>2.5</v>
      </c>
      <c r="O41" s="18">
        <v>1.875</v>
      </c>
      <c r="P41" s="28">
        <v>1.5</v>
      </c>
      <c r="Q41" s="28">
        <v>1.125</v>
      </c>
      <c r="S41" s="12">
        <f t="shared" si="3"/>
        <v>46</v>
      </c>
      <c r="T41" s="18">
        <v>2.3809523809523809</v>
      </c>
      <c r="U41" s="18">
        <v>1.7857142857142856</v>
      </c>
      <c r="V41" s="28">
        <v>1.4285714285714286</v>
      </c>
      <c r="W41" s="28">
        <v>1.0714285714285714</v>
      </c>
    </row>
    <row r="42" spans="2:23" x14ac:dyDescent="0.25">
      <c r="B42" s="12">
        <f t="shared" si="0"/>
        <v>52</v>
      </c>
      <c r="C42" s="13">
        <v>22000</v>
      </c>
      <c r="D42" s="13">
        <v>27000</v>
      </c>
      <c r="F42" s="10"/>
      <c r="G42" s="12">
        <f t="shared" si="1"/>
        <v>47</v>
      </c>
      <c r="H42" s="18">
        <v>3.4666666666666663</v>
      </c>
      <c r="I42" s="18">
        <v>2.6896551724137931</v>
      </c>
      <c r="J42" s="28">
        <v>2.08</v>
      </c>
      <c r="K42" s="28">
        <v>1.613793103448276</v>
      </c>
      <c r="M42" s="12">
        <f t="shared" si="2"/>
        <v>47</v>
      </c>
      <c r="N42" s="18">
        <v>2.6666666666666665</v>
      </c>
      <c r="O42" s="18">
        <v>2.0689655172413794</v>
      </c>
      <c r="P42" s="28">
        <v>1.6</v>
      </c>
      <c r="Q42" s="28">
        <v>1.2413793103448276</v>
      </c>
      <c r="S42" s="12">
        <f t="shared" si="3"/>
        <v>47</v>
      </c>
      <c r="T42" s="18">
        <v>2.5396825396825395</v>
      </c>
      <c r="U42" s="18">
        <v>1.9704433497536946</v>
      </c>
      <c r="V42" s="28">
        <v>1.5238095238095237</v>
      </c>
      <c r="W42" s="28">
        <v>1.1822660098522166</v>
      </c>
    </row>
    <row r="43" spans="2:23" x14ac:dyDescent="0.25">
      <c r="B43" s="12">
        <f t="shared" si="0"/>
        <v>53</v>
      </c>
      <c r="C43" s="13">
        <v>20000</v>
      </c>
      <c r="D43" s="13">
        <v>25000</v>
      </c>
      <c r="F43" s="10"/>
      <c r="G43" s="12">
        <f t="shared" si="1"/>
        <v>48</v>
      </c>
      <c r="H43" s="18">
        <v>3.9</v>
      </c>
      <c r="I43" s="18">
        <v>3.0588235294117649</v>
      </c>
      <c r="J43" s="28">
        <v>2.34</v>
      </c>
      <c r="K43" s="28">
        <v>1.8352941176470592</v>
      </c>
      <c r="M43" s="12">
        <f t="shared" si="2"/>
        <v>48</v>
      </c>
      <c r="N43" s="18">
        <v>3</v>
      </c>
      <c r="O43" s="18">
        <v>2.3529411764705883</v>
      </c>
      <c r="P43" s="28">
        <v>1.7999999999999998</v>
      </c>
      <c r="Q43" s="28">
        <v>1.4117647058823533</v>
      </c>
      <c r="S43" s="12">
        <f t="shared" si="3"/>
        <v>48</v>
      </c>
      <c r="T43" s="18">
        <v>2.8571428571428572</v>
      </c>
      <c r="U43" s="18">
        <v>2.2408963585434174</v>
      </c>
      <c r="V43" s="28">
        <v>1.714285714285714</v>
      </c>
      <c r="W43" s="28">
        <v>1.3445378151260508</v>
      </c>
    </row>
    <row r="44" spans="2:23" x14ac:dyDescent="0.25">
      <c r="B44" s="12">
        <f t="shared" si="0"/>
        <v>54</v>
      </c>
      <c r="C44" s="13">
        <v>19000</v>
      </c>
      <c r="D44" s="13">
        <v>23000</v>
      </c>
      <c r="F44" s="10"/>
      <c r="G44" s="12">
        <f t="shared" ref="G44:G70" si="4">G43+1</f>
        <v>49</v>
      </c>
      <c r="H44" s="18">
        <v>4.1052631578947372</v>
      </c>
      <c r="I44" s="18">
        <v>3.25</v>
      </c>
      <c r="J44" s="28">
        <v>2.4631578947368427</v>
      </c>
      <c r="K44" s="28">
        <v>1.9500000000000002</v>
      </c>
      <c r="M44" s="12">
        <f t="shared" si="2"/>
        <v>49</v>
      </c>
      <c r="N44" s="18">
        <v>3.1578947368421053</v>
      </c>
      <c r="O44" s="18">
        <v>2.5</v>
      </c>
      <c r="P44" s="28">
        <v>1.8947368421052635</v>
      </c>
      <c r="Q44" s="28">
        <v>1.5</v>
      </c>
      <c r="S44" s="12">
        <f t="shared" si="3"/>
        <v>49</v>
      </c>
      <c r="T44" s="18">
        <v>3.007518796992481</v>
      </c>
      <c r="U44" s="18">
        <v>2.3809523809523809</v>
      </c>
      <c r="V44" s="28">
        <v>1.8045112781954891</v>
      </c>
      <c r="W44" s="28">
        <v>1.4285714285714286</v>
      </c>
    </row>
    <row r="45" spans="2:23" x14ac:dyDescent="0.25">
      <c r="B45" s="12">
        <f t="shared" si="0"/>
        <v>55</v>
      </c>
      <c r="C45" s="13">
        <v>18000</v>
      </c>
      <c r="D45" s="13">
        <v>22000</v>
      </c>
      <c r="F45" s="10"/>
      <c r="G45" s="12">
        <f t="shared" si="4"/>
        <v>50</v>
      </c>
      <c r="H45" s="18">
        <v>5.2</v>
      </c>
      <c r="I45" s="18">
        <v>4.1052631578947372</v>
      </c>
      <c r="J45" s="28">
        <v>3.1200000000000006</v>
      </c>
      <c r="K45" s="28">
        <v>2.4631578947368427</v>
      </c>
      <c r="M45" s="12">
        <f t="shared" si="2"/>
        <v>50</v>
      </c>
      <c r="N45" s="18">
        <v>4</v>
      </c>
      <c r="O45" s="18">
        <v>3.1578947368421053</v>
      </c>
      <c r="P45" s="28">
        <v>2.4000000000000004</v>
      </c>
      <c r="Q45" s="28">
        <v>1.8947368421052635</v>
      </c>
      <c r="S45" s="12">
        <f t="shared" si="3"/>
        <v>50</v>
      </c>
      <c r="T45" s="18">
        <v>3.8095238095238093</v>
      </c>
      <c r="U45" s="18">
        <v>3.007518796992481</v>
      </c>
      <c r="V45" s="28">
        <v>2.285714285714286</v>
      </c>
      <c r="W45" s="28">
        <v>1.8045112781954891</v>
      </c>
    </row>
    <row r="46" spans="2:23" x14ac:dyDescent="0.25">
      <c r="B46" s="12">
        <f t="shared" si="0"/>
        <v>56</v>
      </c>
      <c r="C46" s="13">
        <v>17000</v>
      </c>
      <c r="D46" s="13">
        <v>21000</v>
      </c>
      <c r="F46" s="10"/>
      <c r="G46" s="12">
        <f t="shared" si="4"/>
        <v>51</v>
      </c>
      <c r="H46" s="18">
        <v>6.24</v>
      </c>
      <c r="I46" s="18">
        <v>5.032258064516129</v>
      </c>
      <c r="J46" s="28">
        <v>3.7440000000000002</v>
      </c>
      <c r="K46" s="28">
        <v>3.0193548387096776</v>
      </c>
      <c r="M46" s="12">
        <f t="shared" si="2"/>
        <v>51</v>
      </c>
      <c r="N46" s="18">
        <v>4.8</v>
      </c>
      <c r="O46" s="18">
        <v>3.8709677419354835</v>
      </c>
      <c r="P46" s="28">
        <v>2.88</v>
      </c>
      <c r="Q46" s="28">
        <v>2.3225806451612905</v>
      </c>
      <c r="S46" s="12">
        <f t="shared" si="3"/>
        <v>51</v>
      </c>
      <c r="T46" s="18">
        <v>4.5714285714285712</v>
      </c>
      <c r="U46" s="18">
        <v>3.6866359447004604</v>
      </c>
      <c r="V46" s="28">
        <v>2.7428571428571424</v>
      </c>
      <c r="W46" s="28">
        <v>2.2119815668202767</v>
      </c>
    </row>
    <row r="47" spans="2:23" x14ac:dyDescent="0.25">
      <c r="B47" s="12">
        <f t="shared" si="0"/>
        <v>57</v>
      </c>
      <c r="C47" s="13">
        <v>16000</v>
      </c>
      <c r="D47" s="13">
        <v>19000</v>
      </c>
      <c r="F47" s="10"/>
      <c r="G47" s="12">
        <f t="shared" si="4"/>
        <v>52</v>
      </c>
      <c r="H47" s="18">
        <v>7.0909090909090917</v>
      </c>
      <c r="I47" s="18">
        <v>5.7777777777777777</v>
      </c>
      <c r="J47" s="28">
        <v>4.2545454545454557</v>
      </c>
      <c r="K47" s="28">
        <v>3.4666666666666668</v>
      </c>
      <c r="M47" s="12">
        <f t="shared" si="2"/>
        <v>52</v>
      </c>
      <c r="N47" s="18">
        <v>5.454545454545455</v>
      </c>
      <c r="O47" s="18">
        <v>4.4444444444444446</v>
      </c>
      <c r="P47" s="28">
        <v>3.2727272727272734</v>
      </c>
      <c r="Q47" s="28">
        <v>2.6666666666666665</v>
      </c>
      <c r="S47" s="12">
        <f t="shared" si="3"/>
        <v>52</v>
      </c>
      <c r="T47" s="18">
        <v>5.1948051948051948</v>
      </c>
      <c r="U47" s="18">
        <v>4.2328042328042326</v>
      </c>
      <c r="V47" s="28">
        <v>3.1168831168831175</v>
      </c>
      <c r="W47" s="28">
        <v>2.5396825396825395</v>
      </c>
    </row>
    <row r="48" spans="2:23" x14ac:dyDescent="0.25">
      <c r="B48" s="12">
        <f t="shared" si="0"/>
        <v>58</v>
      </c>
      <c r="C48" s="13">
        <v>15000</v>
      </c>
      <c r="D48" s="13">
        <v>19000</v>
      </c>
      <c r="F48" s="10"/>
      <c r="G48" s="12">
        <f t="shared" si="4"/>
        <v>53</v>
      </c>
      <c r="H48" s="18">
        <v>7.8</v>
      </c>
      <c r="I48" s="18">
        <v>6.24</v>
      </c>
      <c r="J48" s="28">
        <v>4.68</v>
      </c>
      <c r="K48" s="28">
        <v>3.7440000000000002</v>
      </c>
      <c r="M48" s="12">
        <f t="shared" si="2"/>
        <v>53</v>
      </c>
      <c r="N48" s="18">
        <v>6</v>
      </c>
      <c r="O48" s="18">
        <v>4.8</v>
      </c>
      <c r="P48" s="28">
        <v>3.5999999999999996</v>
      </c>
      <c r="Q48" s="28">
        <v>2.88</v>
      </c>
      <c r="S48" s="12">
        <f t="shared" si="3"/>
        <v>53</v>
      </c>
      <c r="T48" s="18">
        <v>5.7142857142857144</v>
      </c>
      <c r="U48" s="18">
        <v>4.5714285714285712</v>
      </c>
      <c r="V48" s="28">
        <v>3.4285714285714279</v>
      </c>
      <c r="W48" s="28">
        <v>2.7428571428571424</v>
      </c>
    </row>
    <row r="49" spans="2:23" x14ac:dyDescent="0.25">
      <c r="B49" s="12">
        <f t="shared" si="0"/>
        <v>59</v>
      </c>
      <c r="C49" s="13">
        <v>14000</v>
      </c>
      <c r="D49" s="13">
        <v>18000</v>
      </c>
      <c r="F49" s="10"/>
      <c r="G49" s="12">
        <f t="shared" si="4"/>
        <v>54</v>
      </c>
      <c r="H49" s="18">
        <v>8.2105263157894743</v>
      </c>
      <c r="I49" s="18">
        <v>6.7826086956521738</v>
      </c>
      <c r="J49" s="28">
        <v>4.9263157894736853</v>
      </c>
      <c r="K49" s="28">
        <v>4.0695652173913048</v>
      </c>
      <c r="M49" s="12">
        <f t="shared" si="2"/>
        <v>54</v>
      </c>
      <c r="N49" s="18">
        <v>6.3157894736842106</v>
      </c>
      <c r="O49" s="18">
        <v>5.2173913043478262</v>
      </c>
      <c r="P49" s="28">
        <v>3.789473684210527</v>
      </c>
      <c r="Q49" s="28">
        <v>3.1304347826086958</v>
      </c>
      <c r="S49" s="12">
        <f t="shared" si="3"/>
        <v>54</v>
      </c>
      <c r="T49" s="18">
        <v>6.0150375939849621</v>
      </c>
      <c r="U49" s="18">
        <v>4.9689440993788816</v>
      </c>
      <c r="V49" s="28">
        <v>3.6090225563909781</v>
      </c>
      <c r="W49" s="28">
        <v>2.981366459627329</v>
      </c>
    </row>
    <row r="50" spans="2:23" x14ac:dyDescent="0.25">
      <c r="B50" s="12">
        <f t="shared" si="0"/>
        <v>60</v>
      </c>
      <c r="C50" s="13">
        <v>13000</v>
      </c>
      <c r="D50" s="13">
        <v>17000</v>
      </c>
      <c r="F50" s="10"/>
      <c r="G50" s="12">
        <f t="shared" si="4"/>
        <v>55</v>
      </c>
      <c r="H50" s="18">
        <v>8.6666666666666661</v>
      </c>
      <c r="I50" s="18">
        <v>7.0909090909090917</v>
      </c>
      <c r="J50" s="28">
        <v>5.2000000000000011</v>
      </c>
      <c r="K50" s="28">
        <v>4.2545454545454557</v>
      </c>
      <c r="M50" s="12">
        <f t="shared" si="2"/>
        <v>55</v>
      </c>
      <c r="N50" s="18">
        <v>6.6666666666666661</v>
      </c>
      <c r="O50" s="18">
        <v>5.454545454545455</v>
      </c>
      <c r="P50" s="28">
        <v>4.0000000000000009</v>
      </c>
      <c r="Q50" s="28">
        <v>3.2727272727272734</v>
      </c>
      <c r="S50" s="12">
        <f t="shared" si="3"/>
        <v>55</v>
      </c>
      <c r="T50" s="18">
        <v>6.349206349206348</v>
      </c>
      <c r="U50" s="18">
        <v>5.1948051948051948</v>
      </c>
      <c r="V50" s="28">
        <v>3.8095238095238102</v>
      </c>
      <c r="W50" s="28">
        <v>3.1168831168831175</v>
      </c>
    </row>
    <row r="51" spans="2:23" x14ac:dyDescent="0.25">
      <c r="B51" s="12">
        <f t="shared" si="0"/>
        <v>61</v>
      </c>
      <c r="C51" s="13">
        <v>12000</v>
      </c>
      <c r="D51" s="13">
        <v>16000</v>
      </c>
      <c r="F51" s="10"/>
      <c r="G51" s="12">
        <f t="shared" si="4"/>
        <v>56</v>
      </c>
      <c r="H51" s="18">
        <v>9.1764705882352953</v>
      </c>
      <c r="I51" s="18">
        <v>7.4285714285714288</v>
      </c>
      <c r="J51" s="28">
        <v>5.5058823529411773</v>
      </c>
      <c r="K51" s="28">
        <v>4.4571428571428573</v>
      </c>
      <c r="M51" s="12">
        <f t="shared" si="2"/>
        <v>56</v>
      </c>
      <c r="N51" s="18">
        <v>7.0588235294117654</v>
      </c>
      <c r="O51" s="18">
        <v>5.7142857142857144</v>
      </c>
      <c r="P51" s="28">
        <v>4.2352941176470598</v>
      </c>
      <c r="Q51" s="28">
        <v>3.4285714285714284</v>
      </c>
      <c r="S51" s="12">
        <f t="shared" si="3"/>
        <v>56</v>
      </c>
      <c r="T51" s="18">
        <v>6.7226890756302522</v>
      </c>
      <c r="U51" s="18">
        <v>5.4421768707482991</v>
      </c>
      <c r="V51" s="28">
        <v>4.033613445378152</v>
      </c>
      <c r="W51" s="28">
        <v>3.2653061224489792</v>
      </c>
    </row>
    <row r="52" spans="2:23" x14ac:dyDescent="0.25">
      <c r="B52" s="12">
        <f t="shared" si="0"/>
        <v>62</v>
      </c>
      <c r="C52" s="13">
        <v>11000</v>
      </c>
      <c r="D52" s="13">
        <v>14000</v>
      </c>
      <c r="F52" s="10"/>
      <c r="G52" s="12">
        <f t="shared" si="4"/>
        <v>57</v>
      </c>
      <c r="H52" s="18">
        <v>9.75</v>
      </c>
      <c r="I52" s="18">
        <v>8.2105263157894743</v>
      </c>
      <c r="J52" s="28">
        <v>5.8500000000000005</v>
      </c>
      <c r="K52" s="28">
        <v>4.9263157894736853</v>
      </c>
      <c r="M52" s="12">
        <f t="shared" si="2"/>
        <v>57</v>
      </c>
      <c r="N52" s="18">
        <v>7.5</v>
      </c>
      <c r="O52" s="18">
        <v>6.3157894736842106</v>
      </c>
      <c r="P52" s="28">
        <v>4.5</v>
      </c>
      <c r="Q52" s="28">
        <v>3.789473684210527</v>
      </c>
      <c r="S52" s="12">
        <f t="shared" si="3"/>
        <v>57</v>
      </c>
      <c r="T52" s="18">
        <v>7.1428571428571423</v>
      </c>
      <c r="U52" s="18">
        <v>6.0150375939849621</v>
      </c>
      <c r="V52" s="28">
        <v>4.2857142857142856</v>
      </c>
      <c r="W52" s="28">
        <v>3.6090225563909781</v>
      </c>
    </row>
    <row r="53" spans="2:23" x14ac:dyDescent="0.25">
      <c r="B53" s="12">
        <f t="shared" si="0"/>
        <v>63</v>
      </c>
      <c r="C53" s="13">
        <v>10000</v>
      </c>
      <c r="D53" s="13">
        <v>13000</v>
      </c>
      <c r="F53" s="10"/>
      <c r="G53" s="12">
        <f t="shared" si="4"/>
        <v>58</v>
      </c>
      <c r="H53" s="18">
        <v>10.4</v>
      </c>
      <c r="I53" s="18">
        <v>8.2105263157894743</v>
      </c>
      <c r="J53" s="28">
        <v>6.2400000000000011</v>
      </c>
      <c r="K53" s="28">
        <v>4.9263157894736853</v>
      </c>
      <c r="M53" s="12">
        <f t="shared" si="2"/>
        <v>58</v>
      </c>
      <c r="N53" s="18">
        <v>8</v>
      </c>
      <c r="O53" s="18">
        <v>6.3157894736842106</v>
      </c>
      <c r="P53" s="28">
        <v>4.8000000000000007</v>
      </c>
      <c r="Q53" s="28">
        <v>3.789473684210527</v>
      </c>
      <c r="S53" s="12">
        <f t="shared" si="3"/>
        <v>58</v>
      </c>
      <c r="T53" s="18">
        <v>7.6190476190476186</v>
      </c>
      <c r="U53" s="18">
        <v>6.0150375939849621</v>
      </c>
      <c r="V53" s="28">
        <v>4.5714285714285721</v>
      </c>
      <c r="W53" s="28">
        <v>3.6090225563909781</v>
      </c>
    </row>
    <row r="54" spans="2:23" x14ac:dyDescent="0.25">
      <c r="B54" s="12">
        <f t="shared" si="0"/>
        <v>64</v>
      </c>
      <c r="C54" s="13">
        <v>9000</v>
      </c>
      <c r="D54" s="13">
        <v>12000</v>
      </c>
      <c r="F54" s="10"/>
      <c r="G54" s="12">
        <f t="shared" si="4"/>
        <v>59</v>
      </c>
      <c r="H54" s="18">
        <v>11.142857142857144</v>
      </c>
      <c r="I54" s="18">
        <v>8.6666666666666661</v>
      </c>
      <c r="J54" s="28">
        <v>6.6857142857142859</v>
      </c>
      <c r="K54" s="28">
        <v>5.2000000000000011</v>
      </c>
      <c r="M54" s="12">
        <f t="shared" si="2"/>
        <v>59</v>
      </c>
      <c r="N54" s="18">
        <v>8.571428571428573</v>
      </c>
      <c r="O54" s="18">
        <v>6.6666666666666661</v>
      </c>
      <c r="P54" s="28">
        <v>5.1428571428571432</v>
      </c>
      <c r="Q54" s="28">
        <v>4.0000000000000009</v>
      </c>
      <c r="S54" s="12">
        <f t="shared" si="3"/>
        <v>59</v>
      </c>
      <c r="T54" s="18">
        <v>8.1632653061224509</v>
      </c>
      <c r="U54" s="18">
        <v>6.349206349206348</v>
      </c>
      <c r="V54" s="28">
        <v>4.8979591836734695</v>
      </c>
      <c r="W54" s="28">
        <v>3.8095238095238102</v>
      </c>
    </row>
    <row r="55" spans="2:23" x14ac:dyDescent="0.25">
      <c r="B55" s="12">
        <f t="shared" ref="B55:B65" si="5">B54+1</f>
        <v>65</v>
      </c>
      <c r="C55" s="13">
        <v>8000</v>
      </c>
      <c r="D55" s="13">
        <v>10000</v>
      </c>
      <c r="F55" s="10"/>
      <c r="G55" s="12">
        <f t="shared" si="4"/>
        <v>60</v>
      </c>
      <c r="H55" s="18">
        <v>12</v>
      </c>
      <c r="I55" s="18">
        <v>9.1764705882352953</v>
      </c>
      <c r="J55" s="28">
        <v>7.2000000000000011</v>
      </c>
      <c r="K55" s="28">
        <v>5.5058823529411773</v>
      </c>
      <c r="M55" s="12">
        <f t="shared" si="2"/>
        <v>60</v>
      </c>
      <c r="N55" s="18">
        <v>9.2307692307692299</v>
      </c>
      <c r="O55" s="18">
        <v>7.0588235294117654</v>
      </c>
      <c r="P55" s="28">
        <v>5.5384615384615392</v>
      </c>
      <c r="Q55" s="28">
        <v>4.2352941176470598</v>
      </c>
      <c r="S55" s="12">
        <f t="shared" si="3"/>
        <v>60</v>
      </c>
      <c r="T55" s="18">
        <v>8.7912087912087902</v>
      </c>
      <c r="U55" s="18">
        <v>6.7226890756302522</v>
      </c>
      <c r="V55" s="28">
        <v>5.2747252747252755</v>
      </c>
      <c r="W55" s="28">
        <v>4.033613445378152</v>
      </c>
    </row>
    <row r="56" spans="2:23" x14ac:dyDescent="0.25">
      <c r="B56" s="12">
        <f t="shared" si="5"/>
        <v>66</v>
      </c>
      <c r="C56" s="13">
        <v>7000</v>
      </c>
      <c r="D56" s="13">
        <v>9000</v>
      </c>
      <c r="F56" s="10"/>
      <c r="G56" s="12">
        <f t="shared" si="4"/>
        <v>61</v>
      </c>
      <c r="H56" s="18">
        <v>13</v>
      </c>
      <c r="I56" s="18">
        <v>9.75</v>
      </c>
      <c r="J56" s="28">
        <v>7.8000000000000007</v>
      </c>
      <c r="K56" s="28">
        <v>5.8500000000000005</v>
      </c>
      <c r="M56" s="12">
        <f t="shared" si="2"/>
        <v>61</v>
      </c>
      <c r="N56" s="18">
        <v>10</v>
      </c>
      <c r="O56" s="18">
        <v>7.5</v>
      </c>
      <c r="P56" s="28">
        <v>6</v>
      </c>
      <c r="Q56" s="28">
        <v>4.5</v>
      </c>
      <c r="S56" s="12">
        <f t="shared" si="3"/>
        <v>61</v>
      </c>
      <c r="T56" s="18">
        <v>9.5238095238095237</v>
      </c>
      <c r="U56" s="18">
        <v>7.1428571428571423</v>
      </c>
      <c r="V56" s="28">
        <v>5.7142857142857144</v>
      </c>
      <c r="W56" s="28">
        <v>4.2857142857142856</v>
      </c>
    </row>
    <row r="57" spans="2:23" x14ac:dyDescent="0.25">
      <c r="B57" s="12">
        <f t="shared" si="5"/>
        <v>67</v>
      </c>
      <c r="C57" s="13">
        <v>6000</v>
      </c>
      <c r="D57" s="13">
        <v>8000</v>
      </c>
      <c r="F57" s="10"/>
      <c r="G57" s="12">
        <f t="shared" si="4"/>
        <v>62</v>
      </c>
      <c r="H57" s="18">
        <v>14.181818181818183</v>
      </c>
      <c r="I57" s="18">
        <v>11.142857142857144</v>
      </c>
      <c r="J57" s="28">
        <v>8.5090909090909115</v>
      </c>
      <c r="K57" s="28">
        <v>6.6857142857142859</v>
      </c>
      <c r="M57" s="12">
        <f t="shared" si="2"/>
        <v>62</v>
      </c>
      <c r="N57" s="18">
        <v>10.90909090909091</v>
      </c>
      <c r="O57" s="18">
        <v>8.571428571428573</v>
      </c>
      <c r="P57" s="28">
        <v>6.5454545454545467</v>
      </c>
      <c r="Q57" s="28">
        <v>5.1428571428571432</v>
      </c>
      <c r="S57" s="12">
        <f t="shared" si="3"/>
        <v>62</v>
      </c>
      <c r="T57" s="18">
        <v>10.38961038961039</v>
      </c>
      <c r="U57" s="18">
        <v>8.1632653061224509</v>
      </c>
      <c r="V57" s="28">
        <v>6.233766233766235</v>
      </c>
      <c r="W57" s="28">
        <v>4.8979591836734695</v>
      </c>
    </row>
    <row r="58" spans="2:23" x14ac:dyDescent="0.25">
      <c r="B58" s="12">
        <f t="shared" si="5"/>
        <v>68</v>
      </c>
      <c r="C58" s="13">
        <v>5000</v>
      </c>
      <c r="D58" s="13">
        <v>6000</v>
      </c>
      <c r="F58" s="10"/>
      <c r="G58" s="12">
        <f t="shared" si="4"/>
        <v>63</v>
      </c>
      <c r="H58" s="18">
        <v>15.6</v>
      </c>
      <c r="I58" s="18">
        <v>12</v>
      </c>
      <c r="J58" s="28">
        <v>9.36</v>
      </c>
      <c r="K58" s="28">
        <v>7.2000000000000011</v>
      </c>
      <c r="M58" s="12">
        <f t="shared" si="2"/>
        <v>63</v>
      </c>
      <c r="N58" s="18">
        <v>12</v>
      </c>
      <c r="O58" s="18">
        <v>9.2307692307692299</v>
      </c>
      <c r="P58" s="28">
        <v>7.1999999999999993</v>
      </c>
      <c r="Q58" s="28">
        <v>5.5384615384615392</v>
      </c>
      <c r="S58" s="12">
        <f t="shared" si="3"/>
        <v>63</v>
      </c>
      <c r="T58" s="18">
        <v>11.428571428571429</v>
      </c>
      <c r="U58" s="18">
        <v>8.7912087912087902</v>
      </c>
      <c r="V58" s="28">
        <v>6.8571428571428559</v>
      </c>
      <c r="W58" s="28">
        <v>5.2747252747252755</v>
      </c>
    </row>
    <row r="59" spans="2:23" x14ac:dyDescent="0.25">
      <c r="B59" s="12">
        <f t="shared" si="5"/>
        <v>69</v>
      </c>
      <c r="C59" s="13">
        <v>4000</v>
      </c>
      <c r="D59" s="13">
        <v>5000</v>
      </c>
      <c r="F59" s="10"/>
      <c r="G59" s="12">
        <f t="shared" si="4"/>
        <v>64</v>
      </c>
      <c r="H59" s="18">
        <v>17.333333333333332</v>
      </c>
      <c r="I59" s="18">
        <v>13</v>
      </c>
      <c r="J59" s="28">
        <v>10.400000000000002</v>
      </c>
      <c r="K59" s="28">
        <v>7.8000000000000007</v>
      </c>
      <c r="M59" s="12">
        <f t="shared" si="2"/>
        <v>64</v>
      </c>
      <c r="N59" s="18">
        <v>13.333333333333332</v>
      </c>
      <c r="O59" s="18">
        <v>10</v>
      </c>
      <c r="P59" s="28">
        <v>8.0000000000000018</v>
      </c>
      <c r="Q59" s="28">
        <v>6</v>
      </c>
      <c r="S59" s="12">
        <f t="shared" si="3"/>
        <v>64</v>
      </c>
      <c r="T59" s="18">
        <v>12.698412698412696</v>
      </c>
      <c r="U59" s="18">
        <v>9.5238095238095237</v>
      </c>
      <c r="V59" s="28">
        <v>7.6190476190476204</v>
      </c>
      <c r="W59" s="28">
        <v>5.7142857142857144</v>
      </c>
    </row>
    <row r="60" spans="2:23" x14ac:dyDescent="0.25">
      <c r="B60" s="12">
        <f t="shared" si="5"/>
        <v>70</v>
      </c>
      <c r="C60" s="13">
        <v>3500</v>
      </c>
      <c r="D60" s="13">
        <v>4500</v>
      </c>
      <c r="F60" s="10"/>
      <c r="G60" s="12">
        <f t="shared" si="4"/>
        <v>65</v>
      </c>
      <c r="H60" s="18">
        <v>19.5</v>
      </c>
      <c r="I60" s="18">
        <v>15.6</v>
      </c>
      <c r="J60" s="28">
        <v>11.700000000000001</v>
      </c>
      <c r="K60" s="28">
        <v>9.36</v>
      </c>
      <c r="M60" s="12">
        <f t="shared" si="2"/>
        <v>65</v>
      </c>
      <c r="N60" s="18">
        <v>15</v>
      </c>
      <c r="O60" s="18">
        <v>12</v>
      </c>
      <c r="P60" s="28">
        <v>9</v>
      </c>
      <c r="Q60" s="28">
        <v>7.1999999999999993</v>
      </c>
      <c r="S60" s="12">
        <f t="shared" si="3"/>
        <v>65</v>
      </c>
      <c r="T60" s="18">
        <v>14.285714285714285</v>
      </c>
      <c r="U60" s="18">
        <v>11.428571428571429</v>
      </c>
      <c r="V60" s="28">
        <v>8.5714285714285712</v>
      </c>
      <c r="W60" s="28">
        <v>6.8571428571428559</v>
      </c>
    </row>
    <row r="61" spans="2:23" x14ac:dyDescent="0.25">
      <c r="B61" s="12">
        <f t="shared" si="5"/>
        <v>71</v>
      </c>
      <c r="C61" s="13">
        <v>3400</v>
      </c>
      <c r="D61" s="13">
        <v>4200</v>
      </c>
      <c r="F61" s="10"/>
      <c r="G61" s="12">
        <f t="shared" si="4"/>
        <v>66</v>
      </c>
      <c r="H61" s="18">
        <v>22.285714285714288</v>
      </c>
      <c r="I61" s="18">
        <v>17.333333333333332</v>
      </c>
      <c r="J61" s="28">
        <v>13.371428571428572</v>
      </c>
      <c r="K61" s="28">
        <v>10.400000000000002</v>
      </c>
      <c r="M61" s="12">
        <f t="shared" si="2"/>
        <v>66</v>
      </c>
      <c r="N61" s="18">
        <v>17.142857142857146</v>
      </c>
      <c r="O61" s="18">
        <v>13.333333333333332</v>
      </c>
      <c r="P61" s="28">
        <v>10.285714285714286</v>
      </c>
      <c r="Q61" s="28">
        <v>8.0000000000000018</v>
      </c>
      <c r="S61" s="12">
        <f t="shared" si="3"/>
        <v>66</v>
      </c>
      <c r="T61" s="18">
        <v>16.326530612244902</v>
      </c>
      <c r="U61" s="18">
        <v>12.698412698412696</v>
      </c>
      <c r="V61" s="28">
        <v>9.795918367346939</v>
      </c>
      <c r="W61" s="28">
        <v>7.6190476190476204</v>
      </c>
    </row>
    <row r="62" spans="2:23" x14ac:dyDescent="0.25">
      <c r="B62" s="12">
        <f t="shared" si="5"/>
        <v>72</v>
      </c>
      <c r="C62" s="13">
        <v>3300</v>
      </c>
      <c r="D62" s="13">
        <v>3500</v>
      </c>
      <c r="F62" s="10"/>
      <c r="G62" s="12">
        <f t="shared" si="4"/>
        <v>67</v>
      </c>
      <c r="H62" s="18">
        <v>26</v>
      </c>
      <c r="I62" s="18">
        <v>19.5</v>
      </c>
      <c r="J62" s="28">
        <v>15.600000000000001</v>
      </c>
      <c r="K62" s="28">
        <v>11.700000000000001</v>
      </c>
      <c r="M62" s="12">
        <f t="shared" si="2"/>
        <v>67</v>
      </c>
      <c r="N62" s="18">
        <v>20</v>
      </c>
      <c r="O62" s="18">
        <v>15</v>
      </c>
      <c r="P62" s="28">
        <v>12</v>
      </c>
      <c r="Q62" s="28">
        <v>9</v>
      </c>
      <c r="S62" s="12">
        <f t="shared" si="3"/>
        <v>67</v>
      </c>
      <c r="T62" s="18">
        <v>19.047619047619047</v>
      </c>
      <c r="U62" s="18">
        <v>14.285714285714285</v>
      </c>
      <c r="V62" s="28">
        <v>11.428571428571429</v>
      </c>
      <c r="W62" s="28">
        <v>8.5714285714285712</v>
      </c>
    </row>
    <row r="63" spans="2:23" x14ac:dyDescent="0.25">
      <c r="B63" s="12">
        <f t="shared" si="5"/>
        <v>73</v>
      </c>
      <c r="C63" s="13">
        <v>3200</v>
      </c>
      <c r="D63" s="13">
        <v>2800</v>
      </c>
      <c r="F63" s="10"/>
      <c r="G63" s="12">
        <f t="shared" si="4"/>
        <v>68</v>
      </c>
      <c r="H63" s="18">
        <v>31.2</v>
      </c>
      <c r="I63" s="18">
        <v>26</v>
      </c>
      <c r="J63" s="28">
        <v>18.72</v>
      </c>
      <c r="K63" s="28">
        <v>15.600000000000001</v>
      </c>
      <c r="M63" s="12">
        <f t="shared" si="2"/>
        <v>68</v>
      </c>
      <c r="N63" s="18">
        <v>24</v>
      </c>
      <c r="O63" s="18">
        <v>20</v>
      </c>
      <c r="P63" s="28">
        <v>14.399999999999999</v>
      </c>
      <c r="Q63" s="28">
        <v>12</v>
      </c>
      <c r="S63" s="12">
        <f t="shared" si="3"/>
        <v>68</v>
      </c>
      <c r="T63" s="18">
        <v>22.857142857142858</v>
      </c>
      <c r="U63" s="18">
        <v>19.047619047619047</v>
      </c>
      <c r="V63" s="28">
        <v>13.714285714285712</v>
      </c>
      <c r="W63" s="28">
        <v>11.428571428571429</v>
      </c>
    </row>
    <row r="64" spans="2:23" x14ac:dyDescent="0.25">
      <c r="B64" s="12">
        <f t="shared" si="5"/>
        <v>74</v>
      </c>
      <c r="C64" s="13">
        <v>3000</v>
      </c>
      <c r="D64" s="13">
        <v>2700</v>
      </c>
      <c r="F64" s="10"/>
      <c r="G64" s="12">
        <f t="shared" si="4"/>
        <v>69</v>
      </c>
      <c r="H64" s="18">
        <v>39</v>
      </c>
      <c r="I64" s="18">
        <v>31.2</v>
      </c>
      <c r="J64" s="28">
        <v>23.400000000000002</v>
      </c>
      <c r="K64" s="28">
        <v>18.72</v>
      </c>
      <c r="M64" s="12">
        <f t="shared" si="2"/>
        <v>69</v>
      </c>
      <c r="N64" s="18">
        <v>30</v>
      </c>
      <c r="O64" s="18">
        <v>24</v>
      </c>
      <c r="P64" s="28">
        <v>18</v>
      </c>
      <c r="Q64" s="28">
        <v>14.399999999999999</v>
      </c>
      <c r="S64" s="12">
        <f t="shared" si="3"/>
        <v>69</v>
      </c>
      <c r="T64" s="18">
        <v>28.571428571428569</v>
      </c>
      <c r="U64" s="18">
        <v>22.857142857142858</v>
      </c>
      <c r="V64" s="28">
        <v>17.142857142857142</v>
      </c>
      <c r="W64" s="28">
        <v>13.714285714285712</v>
      </c>
    </row>
    <row r="65" spans="2:23" x14ac:dyDescent="0.25">
      <c r="B65" s="12">
        <f t="shared" si="5"/>
        <v>75</v>
      </c>
      <c r="C65" s="13">
        <v>2500</v>
      </c>
      <c r="D65" s="13">
        <v>2600</v>
      </c>
      <c r="F65" s="10"/>
      <c r="G65" s="12">
        <f t="shared" si="4"/>
        <v>70</v>
      </c>
      <c r="H65" s="18">
        <v>44.571428571428577</v>
      </c>
      <c r="I65" s="18">
        <v>34.666666666666664</v>
      </c>
      <c r="J65" s="28">
        <v>26.742857142857144</v>
      </c>
      <c r="K65" s="28">
        <v>20.800000000000004</v>
      </c>
      <c r="M65" s="12">
        <f t="shared" si="2"/>
        <v>70</v>
      </c>
      <c r="N65" s="18">
        <v>34.285714285714292</v>
      </c>
      <c r="O65" s="18">
        <v>26.666666666666664</v>
      </c>
      <c r="P65" s="28">
        <v>20.571428571428573</v>
      </c>
      <c r="Q65" s="28">
        <v>16.000000000000004</v>
      </c>
      <c r="S65" s="12">
        <f t="shared" si="3"/>
        <v>70</v>
      </c>
      <c r="T65" s="18">
        <v>32.653061224489804</v>
      </c>
      <c r="U65" s="18">
        <v>25.396825396825392</v>
      </c>
      <c r="V65" s="28">
        <v>19.591836734693878</v>
      </c>
      <c r="W65" s="28">
        <v>15.238095238095241</v>
      </c>
    </row>
    <row r="66" spans="2:23" x14ac:dyDescent="0.25">
      <c r="G66" s="12">
        <f t="shared" si="4"/>
        <v>71</v>
      </c>
      <c r="H66" s="18">
        <v>45.882352941176471</v>
      </c>
      <c r="I66" s="18">
        <v>37.142857142857146</v>
      </c>
      <c r="J66" s="28">
        <v>27.529411764705884</v>
      </c>
      <c r="K66" s="28">
        <v>22.285714285714288</v>
      </c>
      <c r="M66" s="12">
        <f t="shared" si="2"/>
        <v>71</v>
      </c>
      <c r="N66" s="18">
        <v>35.294117647058826</v>
      </c>
      <c r="O66" s="18">
        <v>28.571428571428573</v>
      </c>
      <c r="P66" s="28">
        <v>21.176470588235293</v>
      </c>
      <c r="Q66" s="28">
        <v>17.142857142857146</v>
      </c>
      <c r="S66" s="12">
        <f t="shared" si="3"/>
        <v>71</v>
      </c>
      <c r="T66" s="18">
        <v>33.613445378151262</v>
      </c>
      <c r="U66" s="18">
        <v>27.210884353741498</v>
      </c>
      <c r="V66" s="28">
        <v>20.168067226890756</v>
      </c>
      <c r="W66" s="28">
        <v>16.326530612244902</v>
      </c>
    </row>
    <row r="67" spans="2:23" x14ac:dyDescent="0.25">
      <c r="G67" s="12">
        <f t="shared" si="4"/>
        <v>72</v>
      </c>
      <c r="H67" s="18">
        <v>47.272727272727273</v>
      </c>
      <c r="I67" s="18">
        <v>44.571428571428577</v>
      </c>
      <c r="J67" s="28">
        <v>28.363636363636367</v>
      </c>
      <c r="K67" s="28">
        <v>26.742857142857144</v>
      </c>
      <c r="M67" s="12">
        <f t="shared" si="2"/>
        <v>72</v>
      </c>
      <c r="N67" s="18">
        <v>36.36363636363636</v>
      </c>
      <c r="O67" s="18">
        <v>34.285714285714292</v>
      </c>
      <c r="P67" s="28">
        <v>21.81818181818182</v>
      </c>
      <c r="Q67" s="28">
        <v>20.571428571428573</v>
      </c>
      <c r="S67" s="12">
        <f t="shared" si="3"/>
        <v>72</v>
      </c>
      <c r="T67" s="18">
        <v>34.632034632034625</v>
      </c>
      <c r="U67" s="18">
        <v>32.653061224489804</v>
      </c>
      <c r="V67" s="28">
        <v>20.779220779220779</v>
      </c>
      <c r="W67" s="28">
        <v>19.591836734693878</v>
      </c>
    </row>
    <row r="68" spans="2:23" x14ac:dyDescent="0.25">
      <c r="G68" s="12">
        <f t="shared" si="4"/>
        <v>73</v>
      </c>
      <c r="H68" s="18">
        <v>48.75</v>
      </c>
      <c r="I68" s="18">
        <v>55.714285714285715</v>
      </c>
      <c r="J68" s="28">
        <v>29.25</v>
      </c>
      <c r="K68" s="28">
        <v>33.428571428571431</v>
      </c>
      <c r="M68" s="12">
        <f t="shared" si="2"/>
        <v>73</v>
      </c>
      <c r="N68" s="18">
        <v>37.5</v>
      </c>
      <c r="O68" s="18">
        <v>42.857142857142854</v>
      </c>
      <c r="P68" s="28">
        <v>22.5</v>
      </c>
      <c r="Q68" s="28">
        <v>25.714285714285715</v>
      </c>
      <c r="S68" s="12">
        <f t="shared" si="3"/>
        <v>73</v>
      </c>
      <c r="T68" s="18">
        <v>35.714285714285715</v>
      </c>
      <c r="U68" s="18">
        <v>40.816326530612237</v>
      </c>
      <c r="V68" s="28">
        <v>21.428571428571427</v>
      </c>
      <c r="W68" s="28">
        <v>24.489795918367346</v>
      </c>
    </row>
    <row r="69" spans="2:23" x14ac:dyDescent="0.25">
      <c r="G69" s="12">
        <f t="shared" si="4"/>
        <v>74</v>
      </c>
      <c r="H69" s="18">
        <v>52</v>
      </c>
      <c r="I69" s="18">
        <v>57.777777777777779</v>
      </c>
      <c r="J69" s="28">
        <v>31.200000000000003</v>
      </c>
      <c r="K69" s="28">
        <v>34.666666666666671</v>
      </c>
      <c r="M69" s="12">
        <f t="shared" si="2"/>
        <v>74</v>
      </c>
      <c r="N69" s="18">
        <v>40</v>
      </c>
      <c r="O69" s="18">
        <v>44.444444444444443</v>
      </c>
      <c r="P69" s="28">
        <v>24</v>
      </c>
      <c r="Q69" s="28">
        <v>26.666666666666668</v>
      </c>
      <c r="S69" s="12">
        <f t="shared" si="3"/>
        <v>74</v>
      </c>
      <c r="T69" s="18">
        <v>38.095238095238095</v>
      </c>
      <c r="U69" s="18">
        <v>42.328042328042322</v>
      </c>
      <c r="V69" s="28">
        <v>22.857142857142858</v>
      </c>
      <c r="W69" s="28">
        <v>25.396825396825395</v>
      </c>
    </row>
    <row r="70" spans="2:23" x14ac:dyDescent="0.25">
      <c r="G70" s="12">
        <f t="shared" si="4"/>
        <v>75</v>
      </c>
      <c r="H70" s="18">
        <v>62.4</v>
      </c>
      <c r="I70" s="18">
        <v>60</v>
      </c>
      <c r="J70" s="28">
        <v>37.44</v>
      </c>
      <c r="K70" s="28">
        <v>36.000000000000007</v>
      </c>
      <c r="M70" s="12">
        <f t="shared" si="2"/>
        <v>75</v>
      </c>
      <c r="N70" s="18">
        <v>48</v>
      </c>
      <c r="O70" s="18">
        <v>46.153846153846153</v>
      </c>
      <c r="P70" s="28">
        <v>28.799999999999997</v>
      </c>
      <c r="Q70" s="28">
        <v>27.692307692307697</v>
      </c>
      <c r="S70" s="12">
        <f t="shared" si="3"/>
        <v>75</v>
      </c>
      <c r="T70" s="18">
        <v>45.714285714285715</v>
      </c>
      <c r="U70" s="18">
        <v>43.956043956043956</v>
      </c>
      <c r="V70" s="28">
        <v>27.428571428571423</v>
      </c>
      <c r="W70" s="28">
        <v>26.373626373626376</v>
      </c>
    </row>
  </sheetData>
  <mergeCells count="6">
    <mergeCell ref="N9:O9"/>
    <mergeCell ref="H9:I9"/>
    <mergeCell ref="J9:K9"/>
    <mergeCell ref="T9:U9"/>
    <mergeCell ref="V9:W9"/>
    <mergeCell ref="P9:Q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34755-1E81-4BD3-B4DB-D0E0BC714E63}">
  <dimension ref="A1:P87"/>
  <sheetViews>
    <sheetView workbookViewId="0">
      <selection activeCell="D14" sqref="D14"/>
    </sheetView>
  </sheetViews>
  <sheetFormatPr defaultRowHeight="15" x14ac:dyDescent="0.25"/>
  <cols>
    <col min="1" max="1" width="12.85546875" bestFit="1" customWidth="1"/>
    <col min="2" max="2" width="31.140625" customWidth="1"/>
    <col min="3" max="3" width="17.42578125" bestFit="1" customWidth="1"/>
    <col min="4" max="4" width="11.85546875" customWidth="1"/>
    <col min="5" max="6" width="15.42578125" customWidth="1"/>
    <col min="7" max="7" width="11.140625" customWidth="1"/>
    <col min="8" max="8" width="11.42578125" customWidth="1"/>
    <col min="9" max="9" width="15.42578125" bestFit="1" customWidth="1"/>
    <col min="10" max="10" width="14.85546875" bestFit="1" customWidth="1"/>
    <col min="11" max="11" width="12.85546875" bestFit="1" customWidth="1"/>
    <col min="13" max="13" width="14.5703125" bestFit="1" customWidth="1"/>
    <col min="14" max="14" width="12.85546875" bestFit="1" customWidth="1"/>
    <col min="15" max="15" width="14.42578125" bestFit="1" customWidth="1"/>
    <col min="16" max="16" width="13.42578125" bestFit="1" customWidth="1"/>
  </cols>
  <sheetData>
    <row r="1" spans="2:11" x14ac:dyDescent="0.25">
      <c r="B1" s="27" t="s">
        <v>49</v>
      </c>
      <c r="K1" s="2"/>
    </row>
    <row r="2" spans="2:11" x14ac:dyDescent="0.25">
      <c r="K2" s="2"/>
    </row>
    <row r="3" spans="2:11" x14ac:dyDescent="0.25">
      <c r="B3" t="s">
        <v>18</v>
      </c>
      <c r="C3" s="33">
        <v>0.06</v>
      </c>
      <c r="D3" t="s">
        <v>67</v>
      </c>
      <c r="K3" s="2"/>
    </row>
    <row r="4" spans="2:11" x14ac:dyDescent="0.25">
      <c r="B4" t="s">
        <v>16</v>
      </c>
      <c r="K4" s="2"/>
    </row>
    <row r="5" spans="2:11" x14ac:dyDescent="0.25">
      <c r="B5" t="s">
        <v>93</v>
      </c>
      <c r="C5" s="33">
        <v>5.0000000000000001E-3</v>
      </c>
      <c r="K5" s="2"/>
    </row>
    <row r="6" spans="2:11" x14ac:dyDescent="0.25">
      <c r="K6" s="2"/>
    </row>
    <row r="7" spans="2:11" x14ac:dyDescent="0.25">
      <c r="B7" t="s">
        <v>58</v>
      </c>
      <c r="C7" s="33">
        <v>2.1000000000000001E-2</v>
      </c>
      <c r="D7" t="s">
        <v>94</v>
      </c>
      <c r="K7" s="2"/>
    </row>
    <row r="8" spans="2:11" x14ac:dyDescent="0.25">
      <c r="K8" s="2"/>
    </row>
    <row r="9" spans="2:11" x14ac:dyDescent="0.25">
      <c r="B9" t="s">
        <v>17</v>
      </c>
      <c r="C9" s="33">
        <v>5.5E-2</v>
      </c>
      <c r="D9" t="s">
        <v>95</v>
      </c>
      <c r="K9" s="2"/>
    </row>
    <row r="10" spans="2:11" x14ac:dyDescent="0.25">
      <c r="C10" s="1"/>
      <c r="K10" s="2"/>
    </row>
    <row r="11" spans="2:11" x14ac:dyDescent="0.25">
      <c r="B11" t="s">
        <v>59</v>
      </c>
      <c r="C11" s="32">
        <v>0.3</v>
      </c>
      <c r="D11" s="1"/>
      <c r="K11" s="2"/>
    </row>
    <row r="12" spans="2:11" x14ac:dyDescent="0.25">
      <c r="K12" s="2"/>
    </row>
    <row r="13" spans="2:11" x14ac:dyDescent="0.25">
      <c r="B13" t="s">
        <v>50</v>
      </c>
      <c r="C13" s="32">
        <v>0.6</v>
      </c>
      <c r="K13" s="2"/>
    </row>
    <row r="14" spans="2:11" x14ac:dyDescent="0.25">
      <c r="C14" s="1"/>
      <c r="K14" s="2"/>
    </row>
    <row r="15" spans="2:11" x14ac:dyDescent="0.25">
      <c r="B15" t="s">
        <v>56</v>
      </c>
      <c r="C15" s="29" t="s">
        <v>48</v>
      </c>
      <c r="D15" s="31">
        <v>0</v>
      </c>
      <c r="K15" s="2"/>
    </row>
    <row r="16" spans="2:11" ht="16.5" customHeight="1" x14ac:dyDescent="0.25">
      <c r="C16" s="47" t="s">
        <v>19</v>
      </c>
      <c r="D16" s="31">
        <v>0.15</v>
      </c>
      <c r="K16" s="2"/>
    </row>
    <row r="17" spans="2:15" ht="16.5" customHeight="1" x14ac:dyDescent="0.25">
      <c r="C17" s="4"/>
      <c r="D17" s="51"/>
      <c r="K17" s="2"/>
    </row>
    <row r="18" spans="2:15" ht="16.5" customHeight="1" x14ac:dyDescent="0.25">
      <c r="C18" t="s">
        <v>91</v>
      </c>
      <c r="D18" s="51"/>
      <c r="K18" s="2"/>
    </row>
    <row r="19" spans="2:15" ht="16.5" customHeight="1" x14ac:dyDescent="0.25">
      <c r="B19" s="25" t="s">
        <v>48</v>
      </c>
      <c r="C19" s="62"/>
      <c r="D19" s="51"/>
      <c r="K19" s="2"/>
    </row>
    <row r="20" spans="2:15" ht="16.5" customHeight="1" x14ac:dyDescent="0.25">
      <c r="B20" s="25" t="s">
        <v>19</v>
      </c>
      <c r="C20" s="62"/>
      <c r="D20" s="51"/>
      <c r="K20" s="2"/>
    </row>
    <row r="21" spans="2:15" ht="16.5" customHeight="1" x14ac:dyDescent="0.25">
      <c r="C21" s="4"/>
      <c r="D21" s="51"/>
      <c r="K21" s="2"/>
    </row>
    <row r="22" spans="2:15" x14ac:dyDescent="0.25">
      <c r="C22" s="4"/>
      <c r="D22" s="51"/>
      <c r="K22" s="2"/>
    </row>
    <row r="23" spans="2:15" x14ac:dyDescent="0.25">
      <c r="B23" t="s">
        <v>97</v>
      </c>
      <c r="C23" s="4"/>
      <c r="D23" s="51"/>
      <c r="K23" s="2"/>
    </row>
    <row r="24" spans="2:15" x14ac:dyDescent="0.25">
      <c r="B24" t="s">
        <v>54</v>
      </c>
      <c r="K24" s="2"/>
    </row>
    <row r="25" spans="2:15" x14ac:dyDescent="0.25">
      <c r="B25" s="25"/>
      <c r="C25" s="65" t="s">
        <v>48</v>
      </c>
      <c r="D25" s="67"/>
      <c r="E25" s="66"/>
      <c r="F25" s="68" t="s">
        <v>19</v>
      </c>
      <c r="G25" s="68"/>
      <c r="H25" s="68"/>
      <c r="K25" s="2"/>
    </row>
    <row r="26" spans="2:15" x14ac:dyDescent="0.25">
      <c r="B26" s="25" t="s">
        <v>0</v>
      </c>
      <c r="C26" s="47" t="s">
        <v>52</v>
      </c>
      <c r="D26" s="47" t="s">
        <v>53</v>
      </c>
      <c r="E26" s="54" t="s">
        <v>96</v>
      </c>
      <c r="F26" s="47" t="s">
        <v>52</v>
      </c>
      <c r="G26" s="47" t="s">
        <v>53</v>
      </c>
      <c r="H26" s="54" t="s">
        <v>96</v>
      </c>
      <c r="I26" s="55"/>
      <c r="J26" s="55"/>
      <c r="K26" s="56"/>
    </row>
    <row r="27" spans="2:15" x14ac:dyDescent="0.25">
      <c r="B27" s="25" t="s">
        <v>20</v>
      </c>
      <c r="C27" s="26">
        <v>56</v>
      </c>
      <c r="D27" s="26">
        <v>0</v>
      </c>
      <c r="E27" s="26">
        <v>2</v>
      </c>
      <c r="F27" s="26">
        <v>26</v>
      </c>
      <c r="G27" s="26">
        <v>0</v>
      </c>
      <c r="H27" s="26">
        <v>28.092592592592592</v>
      </c>
      <c r="I27" s="57"/>
      <c r="J27" s="55"/>
      <c r="K27" s="56"/>
      <c r="L27" s="56"/>
      <c r="M27" s="56"/>
      <c r="N27" s="58"/>
      <c r="O27" s="7"/>
    </row>
    <row r="28" spans="2:15" x14ac:dyDescent="0.25">
      <c r="B28" s="25" t="s">
        <v>21</v>
      </c>
      <c r="C28" s="26">
        <v>58</v>
      </c>
      <c r="D28" s="26">
        <v>0</v>
      </c>
      <c r="E28" s="26">
        <v>1</v>
      </c>
      <c r="F28" s="26">
        <v>28</v>
      </c>
      <c r="G28" s="26">
        <v>0</v>
      </c>
      <c r="H28" s="26">
        <v>30.558139534883722</v>
      </c>
      <c r="I28" s="57"/>
      <c r="J28" s="55"/>
      <c r="K28" s="56"/>
      <c r="L28" s="56"/>
      <c r="M28" s="56"/>
      <c r="N28" s="58"/>
      <c r="O28" s="7"/>
    </row>
    <row r="29" spans="2:15" x14ac:dyDescent="0.25">
      <c r="B29" s="25" t="s">
        <v>22</v>
      </c>
      <c r="C29" s="26">
        <v>88</v>
      </c>
      <c r="D29" s="26">
        <v>0</v>
      </c>
      <c r="E29" s="26">
        <v>2</v>
      </c>
      <c r="F29" s="26">
        <v>30</v>
      </c>
      <c r="G29" s="26">
        <v>0</v>
      </c>
      <c r="H29" s="26">
        <v>33.294117647058826</v>
      </c>
      <c r="I29" s="57"/>
      <c r="J29" s="55"/>
      <c r="K29" s="56"/>
      <c r="L29" s="56"/>
      <c r="M29" s="56"/>
      <c r="N29" s="58"/>
      <c r="O29" s="7"/>
    </row>
    <row r="30" spans="2:15" x14ac:dyDescent="0.25">
      <c r="B30" s="25" t="s">
        <v>23</v>
      </c>
      <c r="C30" s="26">
        <v>66</v>
      </c>
      <c r="D30" s="26">
        <v>0</v>
      </c>
      <c r="E30" s="26">
        <v>2</v>
      </c>
      <c r="F30" s="26">
        <v>30</v>
      </c>
      <c r="G30" s="26">
        <v>0</v>
      </c>
      <c r="H30" s="26">
        <v>34.144578313253014</v>
      </c>
      <c r="I30" s="57"/>
      <c r="J30" s="55"/>
      <c r="K30" s="56"/>
      <c r="L30" s="56"/>
      <c r="M30" s="56"/>
      <c r="N30" s="58"/>
      <c r="O30" s="7"/>
    </row>
    <row r="31" spans="2:15" x14ac:dyDescent="0.25">
      <c r="B31" s="25" t="s">
        <v>24</v>
      </c>
      <c r="C31" s="26">
        <v>82</v>
      </c>
      <c r="D31" s="26">
        <v>0</v>
      </c>
      <c r="E31" s="26">
        <v>2</v>
      </c>
      <c r="F31" s="26">
        <v>28</v>
      </c>
      <c r="G31" s="26">
        <v>0</v>
      </c>
      <c r="H31" s="26">
        <v>32.440344403444037</v>
      </c>
      <c r="I31" s="57"/>
      <c r="J31" s="55"/>
      <c r="K31" s="56"/>
      <c r="L31" s="56"/>
      <c r="M31" s="56"/>
      <c r="N31" s="58"/>
      <c r="O31" s="7"/>
    </row>
    <row r="32" spans="2:15" x14ac:dyDescent="0.25">
      <c r="B32" s="25" t="s">
        <v>25</v>
      </c>
      <c r="C32" s="26">
        <v>67</v>
      </c>
      <c r="D32" s="26">
        <v>0</v>
      </c>
      <c r="E32" s="26">
        <v>2</v>
      </c>
      <c r="F32" s="26">
        <v>22</v>
      </c>
      <c r="G32" s="26">
        <v>0</v>
      </c>
      <c r="H32" s="26">
        <v>25.431421446384039</v>
      </c>
      <c r="I32" s="57"/>
      <c r="J32" s="55"/>
      <c r="K32" s="56"/>
      <c r="L32" s="56"/>
      <c r="M32" s="56"/>
      <c r="N32" s="58"/>
      <c r="O32" s="7"/>
    </row>
    <row r="33" spans="2:15" x14ac:dyDescent="0.25">
      <c r="B33" s="25" t="s">
        <v>26</v>
      </c>
      <c r="C33" s="26">
        <v>70</v>
      </c>
      <c r="D33" s="26">
        <v>0</v>
      </c>
      <c r="E33" s="26">
        <v>3</v>
      </c>
      <c r="F33" s="26">
        <v>26</v>
      </c>
      <c r="G33" s="26">
        <v>0</v>
      </c>
      <c r="H33" s="26">
        <v>30.5</v>
      </c>
      <c r="I33" s="57"/>
      <c r="J33" s="55"/>
      <c r="K33" s="56"/>
      <c r="L33" s="56"/>
      <c r="M33" s="56"/>
      <c r="N33" s="58"/>
      <c r="O33" s="7"/>
    </row>
    <row r="34" spans="2:15" x14ac:dyDescent="0.25">
      <c r="B34" s="25" t="s">
        <v>27</v>
      </c>
      <c r="C34" s="26">
        <v>82</v>
      </c>
      <c r="D34" s="26">
        <v>0</v>
      </c>
      <c r="E34" s="26">
        <v>3</v>
      </c>
      <c r="F34" s="26">
        <v>30</v>
      </c>
      <c r="G34" s="26">
        <v>0</v>
      </c>
      <c r="H34" s="26">
        <v>35.974683544303794</v>
      </c>
      <c r="I34" s="57"/>
      <c r="J34" s="55"/>
      <c r="K34" s="56"/>
      <c r="L34" s="56"/>
      <c r="M34" s="56"/>
      <c r="N34" s="58"/>
      <c r="O34" s="7"/>
    </row>
    <row r="35" spans="2:15" x14ac:dyDescent="0.25">
      <c r="B35" s="25" t="s">
        <v>28</v>
      </c>
      <c r="C35" s="26">
        <v>72</v>
      </c>
      <c r="D35" s="26">
        <v>0</v>
      </c>
      <c r="E35" s="26">
        <v>3</v>
      </c>
      <c r="F35" s="26">
        <v>22</v>
      </c>
      <c r="G35" s="26">
        <v>0</v>
      </c>
      <c r="H35" s="26">
        <v>26.205128205128204</v>
      </c>
      <c r="I35" s="57"/>
      <c r="J35" s="55"/>
      <c r="K35" s="56"/>
      <c r="L35" s="56"/>
      <c r="M35" s="56"/>
      <c r="N35" s="58"/>
      <c r="O35" s="7"/>
    </row>
    <row r="36" spans="2:15" x14ac:dyDescent="0.25">
      <c r="B36" s="25" t="s">
        <v>29</v>
      </c>
      <c r="C36" s="26">
        <v>73</v>
      </c>
      <c r="D36" s="26">
        <v>0</v>
      </c>
      <c r="E36" s="26">
        <v>3</v>
      </c>
      <c r="F36" s="26">
        <v>28</v>
      </c>
      <c r="G36" s="26">
        <v>0</v>
      </c>
      <c r="H36" s="26">
        <v>34.842105263157897</v>
      </c>
      <c r="I36" s="57"/>
      <c r="J36" s="55"/>
      <c r="K36" s="56"/>
      <c r="L36" s="56"/>
      <c r="M36" s="56"/>
      <c r="N36" s="58"/>
      <c r="O36" s="7"/>
    </row>
    <row r="37" spans="2:15" x14ac:dyDescent="0.25">
      <c r="B37" s="25" t="s">
        <v>30</v>
      </c>
      <c r="C37" s="26">
        <v>76</v>
      </c>
      <c r="D37" s="26">
        <v>0</v>
      </c>
      <c r="E37" s="26">
        <v>3</v>
      </c>
      <c r="F37" s="26">
        <v>22</v>
      </c>
      <c r="G37" s="26">
        <v>0</v>
      </c>
      <c r="H37" s="26">
        <v>27.333333333333332</v>
      </c>
      <c r="I37" s="57"/>
      <c r="J37" s="55"/>
      <c r="K37" s="56"/>
      <c r="L37" s="56"/>
      <c r="M37" s="56"/>
      <c r="N37" s="58"/>
      <c r="O37" s="7"/>
    </row>
    <row r="38" spans="2:15" x14ac:dyDescent="0.25">
      <c r="B38" s="25" t="s">
        <v>31</v>
      </c>
      <c r="C38" s="26">
        <v>77</v>
      </c>
      <c r="D38" s="26">
        <v>0</v>
      </c>
      <c r="E38" s="26">
        <v>4</v>
      </c>
      <c r="F38" s="26">
        <v>26</v>
      </c>
      <c r="G38" s="26">
        <v>0</v>
      </c>
      <c r="H38" s="26">
        <v>34.619718309859159</v>
      </c>
      <c r="I38" s="57"/>
      <c r="J38" s="55"/>
      <c r="K38" s="56"/>
      <c r="L38" s="56"/>
      <c r="M38" s="56"/>
      <c r="N38" s="58"/>
      <c r="O38" s="7"/>
    </row>
    <row r="39" spans="2:15" x14ac:dyDescent="0.25">
      <c r="B39" s="25" t="s">
        <v>32</v>
      </c>
      <c r="C39" s="26">
        <v>73</v>
      </c>
      <c r="D39" s="26">
        <v>0</v>
      </c>
      <c r="E39" s="26">
        <v>4</v>
      </c>
      <c r="F39" s="26">
        <v>26</v>
      </c>
      <c r="G39" s="26">
        <v>0</v>
      </c>
      <c r="H39" s="26">
        <v>35.142857142857146</v>
      </c>
      <c r="I39" s="57"/>
      <c r="J39" s="55"/>
      <c r="K39" s="56"/>
      <c r="L39" s="56"/>
      <c r="M39" s="56"/>
      <c r="N39" s="58"/>
      <c r="O39" s="7"/>
    </row>
    <row r="40" spans="2:15" x14ac:dyDescent="0.25">
      <c r="B40" s="25" t="s">
        <v>33</v>
      </c>
      <c r="C40" s="26">
        <v>66</v>
      </c>
      <c r="D40" s="26">
        <v>0</v>
      </c>
      <c r="E40" s="26">
        <v>4</v>
      </c>
      <c r="F40" s="26">
        <v>17</v>
      </c>
      <c r="G40" s="26">
        <v>3</v>
      </c>
      <c r="H40" s="26">
        <v>27.850746268656721</v>
      </c>
      <c r="I40" s="57"/>
      <c r="J40" s="55"/>
      <c r="K40" s="56"/>
      <c r="L40" s="56"/>
      <c r="M40" s="56"/>
      <c r="N40" s="58"/>
      <c r="O40" s="7"/>
    </row>
    <row r="41" spans="2:15" x14ac:dyDescent="0.25">
      <c r="B41" s="25" t="s">
        <v>34</v>
      </c>
      <c r="C41" s="26">
        <v>61</v>
      </c>
      <c r="D41" s="26">
        <v>0</v>
      </c>
      <c r="E41" s="26">
        <v>5</v>
      </c>
      <c r="F41" s="26">
        <v>16</v>
      </c>
      <c r="G41" s="26">
        <v>4</v>
      </c>
      <c r="H41" s="26">
        <v>28.769230769230766</v>
      </c>
      <c r="I41" s="57"/>
      <c r="J41" s="55"/>
      <c r="K41" s="56"/>
      <c r="L41" s="56"/>
      <c r="M41" s="56"/>
      <c r="N41" s="58"/>
      <c r="O41" s="7"/>
    </row>
    <row r="42" spans="2:15" x14ac:dyDescent="0.25">
      <c r="B42" s="25" t="s">
        <v>35</v>
      </c>
      <c r="C42" s="26">
        <v>66</v>
      </c>
      <c r="D42" s="26">
        <v>0</v>
      </c>
      <c r="E42" s="26">
        <v>5</v>
      </c>
      <c r="F42" s="26">
        <v>21</v>
      </c>
      <c r="G42" s="26">
        <v>1</v>
      </c>
      <c r="H42" s="26">
        <v>32</v>
      </c>
      <c r="I42" s="57"/>
      <c r="J42" s="55"/>
      <c r="K42" s="56"/>
      <c r="L42" s="56"/>
      <c r="M42" s="56"/>
      <c r="N42" s="58"/>
      <c r="O42" s="7"/>
    </row>
    <row r="43" spans="2:15" x14ac:dyDescent="0.25">
      <c r="B43" s="25" t="s">
        <v>36</v>
      </c>
      <c r="C43" s="26">
        <v>70</v>
      </c>
      <c r="D43" s="26">
        <v>0</v>
      </c>
      <c r="E43" s="26">
        <v>4.5</v>
      </c>
      <c r="F43" s="26">
        <v>20</v>
      </c>
      <c r="G43" s="26">
        <v>6</v>
      </c>
      <c r="H43" s="26">
        <v>27.3</v>
      </c>
      <c r="I43" s="57"/>
      <c r="J43" s="55"/>
      <c r="K43" s="56"/>
      <c r="L43" s="56"/>
      <c r="M43" s="56"/>
      <c r="N43" s="58"/>
      <c r="O43" s="7"/>
    </row>
    <row r="44" spans="2:15" x14ac:dyDescent="0.25">
      <c r="B44" s="25" t="s">
        <v>37</v>
      </c>
      <c r="C44" s="26">
        <v>61</v>
      </c>
      <c r="D44" s="26">
        <v>0</v>
      </c>
      <c r="E44" s="26">
        <v>4.5</v>
      </c>
      <c r="F44" s="26">
        <v>24</v>
      </c>
      <c r="G44" s="26">
        <v>1</v>
      </c>
      <c r="H44" s="26">
        <v>25.740000000000002</v>
      </c>
      <c r="I44" s="57"/>
      <c r="J44" s="55"/>
      <c r="K44" s="56"/>
      <c r="L44" s="56"/>
      <c r="M44" s="56"/>
      <c r="N44" s="58"/>
      <c r="O44" s="7"/>
    </row>
    <row r="45" spans="2:15" x14ac:dyDescent="0.25">
      <c r="B45" s="25" t="s">
        <v>38</v>
      </c>
      <c r="C45" s="26">
        <v>65</v>
      </c>
      <c r="D45" s="26">
        <v>0</v>
      </c>
      <c r="E45" s="26">
        <v>5.5</v>
      </c>
      <c r="F45" s="26">
        <v>26</v>
      </c>
      <c r="G45" s="26">
        <v>0</v>
      </c>
      <c r="H45" s="26">
        <v>24.96</v>
      </c>
      <c r="I45" s="57"/>
      <c r="J45" s="55"/>
      <c r="K45" s="56"/>
      <c r="L45" s="56"/>
      <c r="M45" s="56"/>
      <c r="N45" s="58"/>
      <c r="O45" s="7"/>
    </row>
    <row r="46" spans="2:15" x14ac:dyDescent="0.25">
      <c r="B46" s="25" t="s">
        <v>39</v>
      </c>
      <c r="C46" s="26">
        <v>46</v>
      </c>
      <c r="D46" s="26">
        <v>0</v>
      </c>
      <c r="E46" s="26">
        <v>5</v>
      </c>
      <c r="F46" s="26">
        <v>19</v>
      </c>
      <c r="G46" s="26">
        <v>2</v>
      </c>
      <c r="H46" s="26">
        <v>29</v>
      </c>
      <c r="I46" s="57"/>
      <c r="J46" s="55"/>
      <c r="K46" s="56"/>
      <c r="L46" s="56"/>
      <c r="M46" s="56"/>
      <c r="N46" s="58"/>
      <c r="O46" s="7"/>
    </row>
    <row r="47" spans="2:15" x14ac:dyDescent="0.25">
      <c r="B47" s="25" t="s">
        <v>40</v>
      </c>
      <c r="C47" s="26">
        <v>35</v>
      </c>
      <c r="D47" s="26">
        <v>0</v>
      </c>
      <c r="E47" s="26">
        <v>5</v>
      </c>
      <c r="F47" s="26">
        <v>10</v>
      </c>
      <c r="G47" s="26">
        <v>2</v>
      </c>
      <c r="H47" s="26">
        <v>29</v>
      </c>
      <c r="I47" s="57"/>
      <c r="J47" s="55"/>
      <c r="K47" s="56"/>
      <c r="L47" s="56"/>
      <c r="M47" s="56"/>
      <c r="N47" s="58"/>
      <c r="O47" s="7"/>
    </row>
    <row r="48" spans="2:15" x14ac:dyDescent="0.25">
      <c r="B48" s="25" t="s">
        <v>41</v>
      </c>
      <c r="C48" s="26">
        <v>33</v>
      </c>
      <c r="D48" s="26">
        <v>0</v>
      </c>
      <c r="E48" s="26">
        <v>5</v>
      </c>
      <c r="F48" s="26">
        <v>13</v>
      </c>
      <c r="G48" s="26">
        <v>0</v>
      </c>
      <c r="H48" s="26">
        <v>31</v>
      </c>
      <c r="I48" s="57"/>
      <c r="J48" s="55"/>
      <c r="K48" s="56"/>
      <c r="L48" s="56"/>
      <c r="M48" s="56"/>
      <c r="N48" s="58"/>
      <c r="O48" s="7"/>
    </row>
    <row r="49" spans="2:16" x14ac:dyDescent="0.25">
      <c r="B49" s="25" t="s">
        <v>42</v>
      </c>
      <c r="C49" s="26">
        <v>32</v>
      </c>
      <c r="D49" s="26">
        <v>0</v>
      </c>
      <c r="E49" s="26">
        <v>6</v>
      </c>
      <c r="F49" s="26">
        <v>9</v>
      </c>
      <c r="G49" s="26">
        <v>0</v>
      </c>
      <c r="H49" s="26">
        <v>30</v>
      </c>
      <c r="I49" s="57"/>
      <c r="J49" s="55"/>
      <c r="K49" s="56"/>
      <c r="L49" s="56"/>
      <c r="M49" s="56"/>
      <c r="N49" s="58"/>
      <c r="O49" s="7"/>
    </row>
    <row r="50" spans="2:16" x14ac:dyDescent="0.25">
      <c r="B50" s="25" t="s">
        <v>43</v>
      </c>
      <c r="C50" s="26">
        <v>48</v>
      </c>
      <c r="D50" s="26">
        <v>0</v>
      </c>
      <c r="E50" s="26">
        <v>9.5</v>
      </c>
      <c r="F50" s="26">
        <v>8</v>
      </c>
      <c r="G50" s="26">
        <v>2</v>
      </c>
      <c r="H50" s="26">
        <v>32</v>
      </c>
      <c r="I50" s="57"/>
      <c r="J50" s="55"/>
      <c r="K50" s="56"/>
      <c r="L50" s="56"/>
      <c r="M50" s="56"/>
      <c r="N50" s="58"/>
      <c r="O50" s="7"/>
    </row>
    <row r="51" spans="2:16" x14ac:dyDescent="0.25">
      <c r="B51" s="25" t="s">
        <v>44</v>
      </c>
      <c r="C51" s="26">
        <v>42</v>
      </c>
      <c r="D51" s="26">
        <v>0</v>
      </c>
      <c r="E51" s="26">
        <v>8.6999999999999993</v>
      </c>
      <c r="F51" s="26">
        <v>8</v>
      </c>
      <c r="G51" s="26">
        <v>0</v>
      </c>
      <c r="H51" s="26">
        <v>36</v>
      </c>
      <c r="I51" s="57"/>
      <c r="J51" s="55"/>
      <c r="K51" s="56"/>
      <c r="L51" s="56"/>
      <c r="M51" s="56"/>
      <c r="N51" s="58"/>
      <c r="O51" s="7"/>
    </row>
    <row r="52" spans="2:16" x14ac:dyDescent="0.25">
      <c r="B52" s="25" t="s">
        <v>45</v>
      </c>
      <c r="C52" s="26">
        <v>35</v>
      </c>
      <c r="D52" s="26">
        <v>0</v>
      </c>
      <c r="E52" s="26">
        <v>10</v>
      </c>
      <c r="F52" s="26">
        <v>6</v>
      </c>
      <c r="G52" s="26">
        <v>4</v>
      </c>
      <c r="H52" s="26">
        <v>37</v>
      </c>
      <c r="I52" s="57"/>
      <c r="J52" s="55"/>
      <c r="K52" s="56"/>
      <c r="L52" s="56"/>
      <c r="M52" s="56"/>
      <c r="N52" s="58"/>
      <c r="O52" s="7"/>
    </row>
    <row r="53" spans="2:16" x14ac:dyDescent="0.25">
      <c r="B53" s="25" t="s">
        <v>46</v>
      </c>
      <c r="C53" s="26">
        <v>31</v>
      </c>
      <c r="D53" s="26">
        <v>0</v>
      </c>
      <c r="E53" s="26">
        <v>11.992438109681927</v>
      </c>
      <c r="F53" s="26">
        <v>2</v>
      </c>
      <c r="G53" s="26">
        <v>0</v>
      </c>
      <c r="H53" s="26">
        <v>38</v>
      </c>
      <c r="I53" s="57"/>
      <c r="J53" s="55"/>
      <c r="K53" s="56"/>
      <c r="L53" s="56"/>
      <c r="M53" s="56"/>
      <c r="N53" s="58"/>
      <c r="O53" s="7"/>
    </row>
    <row r="54" spans="2:16" x14ac:dyDescent="0.25">
      <c r="B54" s="25" t="s">
        <v>47</v>
      </c>
      <c r="C54" s="26">
        <v>28</v>
      </c>
      <c r="D54" s="26">
        <v>0</v>
      </c>
      <c r="E54" s="26">
        <v>20.43752558237448</v>
      </c>
      <c r="F54" s="26">
        <v>0</v>
      </c>
      <c r="G54" s="26">
        <v>1</v>
      </c>
      <c r="H54" s="26">
        <v>35</v>
      </c>
      <c r="I54" s="57"/>
      <c r="J54" s="1"/>
      <c r="K54" s="56"/>
      <c r="L54" s="56"/>
      <c r="M54" s="56"/>
      <c r="N54" s="58"/>
      <c r="O54" s="7"/>
    </row>
    <row r="55" spans="2:16" x14ac:dyDescent="0.25">
      <c r="C55" s="24"/>
      <c r="D55" s="24"/>
      <c r="E55" s="24"/>
      <c r="F55" s="24"/>
    </row>
    <row r="56" spans="2:16" x14ac:dyDescent="0.25">
      <c r="B56" t="s">
        <v>55</v>
      </c>
      <c r="H56" s="45"/>
      <c r="I56" s="45"/>
      <c r="J56" s="45"/>
      <c r="K56" s="45"/>
    </row>
    <row r="57" spans="2:16" x14ac:dyDescent="0.25">
      <c r="B57" s="25"/>
      <c r="C57" s="65" t="s">
        <v>48</v>
      </c>
      <c r="D57" s="66"/>
      <c r="E57" s="68" t="s">
        <v>19</v>
      </c>
      <c r="F57" s="68"/>
      <c r="H57" s="43"/>
      <c r="I57" s="43"/>
      <c r="J57" s="43"/>
      <c r="K57" s="43"/>
    </row>
    <row r="58" spans="2:16" x14ac:dyDescent="0.25">
      <c r="B58" s="25" t="s">
        <v>0</v>
      </c>
      <c r="C58" s="47" t="s">
        <v>52</v>
      </c>
      <c r="D58" s="47" t="s">
        <v>53</v>
      </c>
      <c r="E58" s="47" t="s">
        <v>52</v>
      </c>
      <c r="F58" s="47" t="s">
        <v>53</v>
      </c>
      <c r="H58" s="43"/>
      <c r="I58" s="43"/>
      <c r="J58" s="43"/>
      <c r="K58" s="43"/>
    </row>
    <row r="59" spans="2:16" x14ac:dyDescent="0.25">
      <c r="B59" s="25" t="s">
        <v>20</v>
      </c>
      <c r="C59" s="30">
        <v>10271400</v>
      </c>
      <c r="D59" s="26">
        <v>0</v>
      </c>
      <c r="E59" s="30">
        <v>4026916</v>
      </c>
      <c r="F59" s="30">
        <v>0</v>
      </c>
      <c r="G59" s="3"/>
      <c r="H59" s="46"/>
      <c r="I59" s="46"/>
      <c r="J59" s="44"/>
      <c r="K59" s="44"/>
      <c r="M59" s="7"/>
      <c r="N59" s="7"/>
      <c r="O59" s="7"/>
      <c r="P59" s="7"/>
    </row>
    <row r="60" spans="2:16" x14ac:dyDescent="0.25">
      <c r="B60" s="25" t="s">
        <v>21</v>
      </c>
      <c r="C60" s="30">
        <v>9812030</v>
      </c>
      <c r="D60" s="26">
        <v>0</v>
      </c>
      <c r="E60" s="30">
        <v>4505228</v>
      </c>
      <c r="F60" s="30">
        <v>0</v>
      </c>
      <c r="G60" s="3"/>
      <c r="H60" s="46"/>
      <c r="I60" s="46"/>
      <c r="J60" s="44"/>
      <c r="K60" s="44"/>
      <c r="M60" s="7"/>
      <c r="N60" s="7"/>
      <c r="O60" s="7"/>
      <c r="P60" s="7"/>
    </row>
    <row r="61" spans="2:16" x14ac:dyDescent="0.25">
      <c r="B61" s="25" t="s">
        <v>22</v>
      </c>
      <c r="C61" s="30">
        <v>10574980</v>
      </c>
      <c r="D61" s="26">
        <v>0</v>
      </c>
      <c r="E61" s="30">
        <v>5053392</v>
      </c>
      <c r="F61" s="30">
        <v>0</v>
      </c>
      <c r="G61" s="3"/>
      <c r="H61" s="46"/>
      <c r="I61" s="46"/>
      <c r="J61" s="44"/>
      <c r="K61" s="44"/>
      <c r="M61" s="7"/>
      <c r="N61" s="7"/>
      <c r="O61" s="7"/>
      <c r="P61" s="7"/>
    </row>
    <row r="62" spans="2:16" x14ac:dyDescent="0.25">
      <c r="B62" s="25" t="s">
        <v>23</v>
      </c>
      <c r="C62" s="30">
        <v>9973260</v>
      </c>
      <c r="D62" s="26">
        <v>0</v>
      </c>
      <c r="E62" s="30">
        <v>5292529</v>
      </c>
      <c r="F62" s="30">
        <v>0</v>
      </c>
      <c r="G62" s="3"/>
      <c r="H62" s="46"/>
      <c r="I62" s="46"/>
      <c r="J62" s="44"/>
      <c r="K62" s="44"/>
      <c r="M62" s="7"/>
      <c r="N62" s="7"/>
      <c r="O62" s="7"/>
      <c r="P62" s="7"/>
    </row>
    <row r="63" spans="2:16" x14ac:dyDescent="0.25">
      <c r="B63" s="25" t="s">
        <v>24</v>
      </c>
      <c r="C63" s="30">
        <v>12680976</v>
      </c>
      <c r="D63" s="26">
        <v>0</v>
      </c>
      <c r="E63" s="30">
        <v>5196963</v>
      </c>
      <c r="F63" s="30">
        <v>0</v>
      </c>
      <c r="G63" s="3"/>
      <c r="H63" s="46"/>
      <c r="I63" s="46"/>
      <c r="J63" s="44"/>
      <c r="K63" s="44"/>
      <c r="M63" s="7"/>
      <c r="N63" s="7"/>
      <c r="O63" s="7"/>
      <c r="P63" s="7"/>
    </row>
    <row r="64" spans="2:16" x14ac:dyDescent="0.25">
      <c r="B64" s="25" t="s">
        <v>25</v>
      </c>
      <c r="C64" s="30">
        <v>9973260</v>
      </c>
      <c r="D64" s="26">
        <v>0</v>
      </c>
      <c r="E64" s="30">
        <v>3908223</v>
      </c>
      <c r="F64" s="30">
        <v>0</v>
      </c>
      <c r="G64" s="3"/>
      <c r="H64" s="46"/>
      <c r="I64" s="46"/>
      <c r="J64" s="44"/>
      <c r="K64" s="44"/>
      <c r="M64" s="7"/>
      <c r="N64" s="7"/>
      <c r="O64" s="7"/>
      <c r="P64" s="7"/>
    </row>
    <row r="65" spans="1:16" x14ac:dyDescent="0.25">
      <c r="B65" s="25" t="s">
        <v>26</v>
      </c>
      <c r="C65" s="30">
        <v>12025728</v>
      </c>
      <c r="D65" s="26">
        <v>0</v>
      </c>
      <c r="E65" s="30">
        <v>4143010</v>
      </c>
      <c r="F65" s="30">
        <v>0</v>
      </c>
      <c r="G65" s="3"/>
      <c r="H65" s="46"/>
      <c r="I65" s="46"/>
      <c r="J65" s="44"/>
      <c r="K65" s="44"/>
      <c r="M65" s="7"/>
      <c r="N65" s="7"/>
      <c r="O65" s="7"/>
      <c r="P65" s="7"/>
    </row>
    <row r="66" spans="1:16" x14ac:dyDescent="0.25">
      <c r="B66" s="25" t="s">
        <v>27</v>
      </c>
      <c r="C66" s="30">
        <v>13220592</v>
      </c>
      <c r="D66" s="26">
        <v>0</v>
      </c>
      <c r="E66" s="30">
        <v>5043685</v>
      </c>
      <c r="F66" s="30">
        <v>0</v>
      </c>
      <c r="G66" s="3"/>
      <c r="H66" s="46"/>
      <c r="I66" s="46"/>
      <c r="J66" s="44"/>
      <c r="K66" s="44"/>
      <c r="M66" s="7"/>
      <c r="N66" s="7"/>
      <c r="O66" s="7"/>
      <c r="P66" s="7"/>
    </row>
    <row r="67" spans="1:16" x14ac:dyDescent="0.25">
      <c r="B67" s="25" t="s">
        <v>28</v>
      </c>
      <c r="C67" s="30">
        <v>11568018</v>
      </c>
      <c r="D67" s="26">
        <v>0</v>
      </c>
      <c r="E67" s="30">
        <v>3854363</v>
      </c>
      <c r="F67" s="30">
        <v>0</v>
      </c>
      <c r="G67" s="3"/>
      <c r="H67" s="46"/>
      <c r="I67" s="46"/>
      <c r="J67" s="44"/>
      <c r="K67" s="44"/>
      <c r="M67" s="7"/>
      <c r="N67" s="7"/>
      <c r="O67" s="7"/>
      <c r="P67" s="7"/>
    </row>
    <row r="68" spans="1:16" x14ac:dyDescent="0.25">
      <c r="B68" s="25" t="s">
        <v>29</v>
      </c>
      <c r="C68" s="30">
        <v>13249500.000000002</v>
      </c>
      <c r="D68" s="26">
        <v>0</v>
      </c>
      <c r="E68" s="30">
        <v>4873853</v>
      </c>
      <c r="F68" s="30">
        <v>0</v>
      </c>
      <c r="G68" s="3"/>
      <c r="H68" s="46"/>
      <c r="I68" s="46"/>
      <c r="J68" s="44"/>
      <c r="K68" s="44"/>
      <c r="M68" s="7"/>
      <c r="N68" s="7"/>
      <c r="O68" s="7"/>
      <c r="P68" s="7"/>
    </row>
    <row r="69" spans="1:16" x14ac:dyDescent="0.25">
      <c r="B69" s="25" t="s">
        <v>30</v>
      </c>
      <c r="C69" s="30">
        <v>13654212</v>
      </c>
      <c r="D69" s="26">
        <v>0</v>
      </c>
      <c r="E69" s="30">
        <v>3953153</v>
      </c>
      <c r="F69" s="30">
        <v>0</v>
      </c>
      <c r="G69" s="3"/>
      <c r="H69" s="46"/>
      <c r="I69" s="46"/>
      <c r="J69" s="44"/>
      <c r="K69" s="44"/>
      <c r="M69" s="7"/>
      <c r="N69" s="7"/>
      <c r="O69" s="7"/>
      <c r="P69" s="7"/>
    </row>
    <row r="70" spans="1:16" x14ac:dyDescent="0.25">
      <c r="B70" s="25" t="s">
        <v>31</v>
      </c>
      <c r="C70" s="30">
        <v>11490930</v>
      </c>
      <c r="D70" s="26">
        <v>0</v>
      </c>
      <c r="E70" s="30">
        <v>5178855</v>
      </c>
      <c r="F70" s="30">
        <v>0</v>
      </c>
      <c r="G70" s="3"/>
      <c r="H70" s="46"/>
      <c r="I70" s="46"/>
      <c r="J70" s="44"/>
      <c r="K70" s="44"/>
      <c r="M70" s="7"/>
      <c r="N70" s="7"/>
      <c r="O70" s="7"/>
      <c r="P70" s="7"/>
    </row>
    <row r="71" spans="1:16" x14ac:dyDescent="0.25">
      <c r="B71" s="25" t="s">
        <v>32</v>
      </c>
      <c r="C71" s="30">
        <v>11599600</v>
      </c>
      <c r="D71" s="26">
        <v>0</v>
      </c>
      <c r="E71" s="30">
        <v>4642432</v>
      </c>
      <c r="F71" s="30">
        <v>0</v>
      </c>
      <c r="G71" s="3"/>
      <c r="H71" s="46"/>
      <c r="I71" s="46"/>
      <c r="J71" s="44"/>
      <c r="K71" s="44"/>
      <c r="M71" s="7"/>
      <c r="N71" s="7"/>
      <c r="O71" s="7"/>
      <c r="P71" s="7"/>
    </row>
    <row r="72" spans="1:16" x14ac:dyDescent="0.25">
      <c r="B72" s="25" t="s">
        <v>33</v>
      </c>
      <c r="C72" s="30">
        <v>12490930</v>
      </c>
      <c r="D72" s="26">
        <v>0</v>
      </c>
      <c r="E72" s="30">
        <v>3862430</v>
      </c>
      <c r="F72" s="30">
        <v>433620</v>
      </c>
      <c r="G72" s="3"/>
      <c r="H72" s="46"/>
      <c r="I72" s="46"/>
      <c r="J72" s="44"/>
      <c r="K72" s="44"/>
      <c r="M72" s="7"/>
      <c r="N72" s="7"/>
      <c r="O72" s="7"/>
      <c r="P72" s="7"/>
    </row>
    <row r="73" spans="1:16" x14ac:dyDescent="0.25">
      <c r="B73" s="25" t="s">
        <v>34</v>
      </c>
      <c r="C73" s="30">
        <v>11421334</v>
      </c>
      <c r="D73" s="26">
        <v>0</v>
      </c>
      <c r="E73" s="30">
        <v>4002778</v>
      </c>
      <c r="F73" s="30">
        <v>650430</v>
      </c>
      <c r="G73" s="3"/>
      <c r="H73" s="46"/>
      <c r="I73" s="46"/>
      <c r="J73" s="44"/>
      <c r="K73" s="44"/>
      <c r="M73" s="7"/>
      <c r="N73" s="7"/>
      <c r="O73" s="7"/>
      <c r="P73" s="7"/>
    </row>
    <row r="74" spans="1:16" x14ac:dyDescent="0.25">
      <c r="B74" s="25" t="s">
        <v>35</v>
      </c>
      <c r="C74" s="30">
        <v>10214425</v>
      </c>
      <c r="D74" s="26">
        <v>0</v>
      </c>
      <c r="E74" s="30">
        <v>3656862</v>
      </c>
      <c r="F74" s="30">
        <v>221628</v>
      </c>
      <c r="G74" s="3"/>
      <c r="H74" s="46"/>
      <c r="I74" s="46"/>
      <c r="J74" s="44"/>
      <c r="K74" s="44"/>
      <c r="M74" s="7"/>
      <c r="N74" s="7"/>
      <c r="O74" s="7"/>
      <c r="P74" s="7"/>
    </row>
    <row r="75" spans="1:16" x14ac:dyDescent="0.25">
      <c r="A75" s="59"/>
      <c r="B75" s="25" t="s">
        <v>36</v>
      </c>
      <c r="C75" s="30">
        <v>12801600</v>
      </c>
      <c r="D75" s="26">
        <v>0</v>
      </c>
      <c r="E75" s="30">
        <v>5059545</v>
      </c>
      <c r="F75" s="30">
        <v>601244</v>
      </c>
      <c r="G75" s="3"/>
      <c r="H75" s="46"/>
      <c r="I75" s="46"/>
      <c r="J75" s="44"/>
      <c r="K75" s="44"/>
      <c r="M75" s="7"/>
      <c r="N75" s="7"/>
      <c r="O75" s="7"/>
      <c r="P75" s="7"/>
    </row>
    <row r="76" spans="1:16" x14ac:dyDescent="0.25">
      <c r="A76" s="59"/>
      <c r="B76" s="25" t="s">
        <v>37</v>
      </c>
      <c r="C76" s="30">
        <v>12396900</v>
      </c>
      <c r="D76" s="26">
        <v>0</v>
      </c>
      <c r="E76" s="30">
        <v>4305996</v>
      </c>
      <c r="F76" s="30">
        <v>195195</v>
      </c>
      <c r="G76" s="3"/>
      <c r="H76" s="46"/>
      <c r="I76" s="46"/>
      <c r="J76" s="44"/>
      <c r="K76" s="44"/>
      <c r="M76" s="7"/>
      <c r="N76" s="7"/>
      <c r="O76" s="7"/>
      <c r="P76" s="7"/>
    </row>
    <row r="77" spans="1:16" x14ac:dyDescent="0.25">
      <c r="A77" s="59"/>
      <c r="B77" s="25" t="s">
        <v>38</v>
      </c>
      <c r="C77" s="30">
        <v>12169356</v>
      </c>
      <c r="D77" s="26">
        <v>0</v>
      </c>
      <c r="E77" s="30">
        <v>4558938</v>
      </c>
      <c r="F77" s="30">
        <v>0</v>
      </c>
      <c r="G77" s="3"/>
      <c r="H77" s="46"/>
      <c r="I77" s="46"/>
      <c r="J77" s="44"/>
      <c r="K77" s="44"/>
      <c r="M77" s="7"/>
      <c r="N77" s="7"/>
      <c r="O77" s="7"/>
      <c r="P77" s="7"/>
    </row>
    <row r="78" spans="1:16" x14ac:dyDescent="0.25">
      <c r="A78" s="59"/>
      <c r="B78" s="25" t="s">
        <v>39</v>
      </c>
      <c r="C78" s="30">
        <v>10665240</v>
      </c>
      <c r="D78" s="26">
        <v>0</v>
      </c>
      <c r="E78" s="30">
        <v>3028250</v>
      </c>
      <c r="F78" s="30">
        <v>389400</v>
      </c>
      <c r="G78" s="3"/>
      <c r="H78" s="46"/>
      <c r="I78" s="46"/>
      <c r="J78" s="44"/>
      <c r="K78" s="44"/>
    </row>
    <row r="79" spans="1:16" x14ac:dyDescent="0.25">
      <c r="B79" s="25" t="s">
        <v>40</v>
      </c>
      <c r="C79" s="30">
        <v>7534500</v>
      </c>
      <c r="D79" s="26">
        <v>0</v>
      </c>
      <c r="E79" s="30">
        <v>1729544</v>
      </c>
      <c r="F79" s="30">
        <v>350000</v>
      </c>
      <c r="G79" s="3"/>
      <c r="H79" s="46"/>
      <c r="I79" s="46"/>
      <c r="J79" s="44"/>
      <c r="K79" s="44"/>
    </row>
    <row r="80" spans="1:16" x14ac:dyDescent="0.25">
      <c r="B80" s="25" t="s">
        <v>41</v>
      </c>
      <c r="C80" s="30">
        <v>6595000</v>
      </c>
      <c r="D80" s="26">
        <v>0</v>
      </c>
      <c r="E80" s="30">
        <v>2302000</v>
      </c>
      <c r="F80" s="30">
        <v>0</v>
      </c>
      <c r="G80" s="3"/>
      <c r="H80" s="46"/>
      <c r="I80" s="46"/>
      <c r="J80" s="44"/>
      <c r="K80" s="44"/>
    </row>
    <row r="81" spans="1:11" x14ac:dyDescent="0.25">
      <c r="B81" s="25" t="s">
        <v>42</v>
      </c>
      <c r="C81" s="30">
        <v>6899250</v>
      </c>
      <c r="D81" s="26">
        <v>0</v>
      </c>
      <c r="E81" s="30">
        <v>1627727</v>
      </c>
      <c r="F81" s="30">
        <v>0</v>
      </c>
      <c r="G81" s="3"/>
      <c r="H81" s="46"/>
      <c r="I81" s="46"/>
      <c r="J81" s="44"/>
      <c r="K81" s="44"/>
    </row>
    <row r="82" spans="1:11" x14ac:dyDescent="0.25">
      <c r="B82" s="25" t="s">
        <v>43</v>
      </c>
      <c r="C82" s="30">
        <v>6755000</v>
      </c>
      <c r="D82" s="26">
        <v>0</v>
      </c>
      <c r="E82" s="30">
        <v>1771400</v>
      </c>
      <c r="F82" s="30">
        <v>310200</v>
      </c>
      <c r="G82" s="3"/>
      <c r="H82" s="46"/>
      <c r="I82" s="46"/>
      <c r="J82" s="44"/>
      <c r="K82" s="44"/>
    </row>
    <row r="83" spans="1:11" x14ac:dyDescent="0.25">
      <c r="A83" s="59"/>
      <c r="B83" s="25" t="s">
        <v>44</v>
      </c>
      <c r="C83" s="30">
        <v>8731800</v>
      </c>
      <c r="D83" s="26">
        <v>0</v>
      </c>
      <c r="E83" s="30">
        <v>1481040</v>
      </c>
      <c r="F83" s="30">
        <v>0</v>
      </c>
      <c r="G83" s="3"/>
      <c r="H83" s="46"/>
      <c r="I83" s="46"/>
      <c r="J83" s="44"/>
      <c r="K83" s="44"/>
    </row>
    <row r="84" spans="1:11" x14ac:dyDescent="0.25">
      <c r="A84" s="59"/>
      <c r="B84" s="25" t="s">
        <v>45</v>
      </c>
      <c r="C84" s="30">
        <v>7846680</v>
      </c>
      <c r="D84" s="26">
        <v>0</v>
      </c>
      <c r="E84" s="30">
        <v>884233</v>
      </c>
      <c r="F84" s="30">
        <v>600800</v>
      </c>
      <c r="G84" s="3"/>
      <c r="H84" s="46"/>
      <c r="I84" s="46"/>
      <c r="J84" s="44"/>
      <c r="K84" s="44"/>
    </row>
    <row r="85" spans="1:11" x14ac:dyDescent="0.25">
      <c r="A85" s="59"/>
      <c r="B85" s="25" t="s">
        <v>46</v>
      </c>
      <c r="C85" s="30">
        <v>7212480</v>
      </c>
      <c r="D85" s="26">
        <v>0</v>
      </c>
      <c r="E85" s="30">
        <v>399300</v>
      </c>
      <c r="F85" s="30">
        <v>0</v>
      </c>
      <c r="G85" s="3"/>
      <c r="H85" s="46"/>
      <c r="I85" s="46"/>
      <c r="J85" s="44"/>
      <c r="K85" s="44"/>
    </row>
    <row r="86" spans="1:11" x14ac:dyDescent="0.25">
      <c r="A86" s="59"/>
      <c r="B86" s="25" t="s">
        <v>47</v>
      </c>
      <c r="C86" s="30">
        <v>5505000</v>
      </c>
      <c r="D86" s="26">
        <v>0</v>
      </c>
      <c r="E86" s="30">
        <v>0</v>
      </c>
      <c r="F86" s="30">
        <v>180585</v>
      </c>
      <c r="G86" s="3"/>
      <c r="H86" s="46"/>
      <c r="I86" s="44"/>
      <c r="J86" s="44"/>
      <c r="K86" s="44"/>
    </row>
    <row r="87" spans="1:11" x14ac:dyDescent="0.25">
      <c r="H87" s="60"/>
      <c r="I87" s="60"/>
      <c r="J87" s="45"/>
      <c r="K87" s="45"/>
    </row>
  </sheetData>
  <mergeCells count="4">
    <mergeCell ref="C25:E25"/>
    <mergeCell ref="F25:H25"/>
    <mergeCell ref="C57:D57"/>
    <mergeCell ref="E57:F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5E6E4-E0C3-4488-AE10-15EF31FBDDB8}">
  <dimension ref="A2:H24"/>
  <sheetViews>
    <sheetView tabSelected="1" workbookViewId="0">
      <selection activeCell="B17" sqref="B17"/>
    </sheetView>
  </sheetViews>
  <sheetFormatPr defaultRowHeight="15" x14ac:dyDescent="0.25"/>
  <cols>
    <col min="1" max="1" width="10.5703125" bestFit="1" customWidth="1"/>
    <col min="2" max="2" width="48" customWidth="1"/>
    <col min="3" max="3" width="44.42578125" bestFit="1" customWidth="1"/>
    <col min="4" max="5" width="42.140625" bestFit="1" customWidth="1"/>
    <col min="6" max="6" width="37.140625" bestFit="1" customWidth="1"/>
  </cols>
  <sheetData>
    <row r="2" spans="1:8" ht="30" x14ac:dyDescent="0.25">
      <c r="B2" s="42" t="s">
        <v>77</v>
      </c>
      <c r="C2" s="53" t="s">
        <v>85</v>
      </c>
      <c r="D2" s="53" t="s">
        <v>86</v>
      </c>
    </row>
    <row r="3" spans="1:8" x14ac:dyDescent="0.25">
      <c r="A3" s="4"/>
      <c r="B3" s="48" t="s">
        <v>78</v>
      </c>
      <c r="C3" s="29">
        <v>0.78</v>
      </c>
      <c r="D3" s="29">
        <v>0.89</v>
      </c>
      <c r="E3" s="49"/>
    </row>
    <row r="4" spans="1:8" x14ac:dyDescent="0.25">
      <c r="A4" s="4"/>
      <c r="B4" s="48" t="s">
        <v>79</v>
      </c>
      <c r="C4" s="29">
        <v>0.75</v>
      </c>
      <c r="D4" s="29">
        <v>0.9</v>
      </c>
      <c r="E4" s="1"/>
    </row>
    <row r="5" spans="1:8" x14ac:dyDescent="0.25">
      <c r="A5" s="4"/>
      <c r="B5" s="48" t="s">
        <v>80</v>
      </c>
      <c r="C5" s="29">
        <v>0.76</v>
      </c>
      <c r="D5" s="29">
        <v>0.91</v>
      </c>
      <c r="E5" s="1"/>
    </row>
    <row r="6" spans="1:8" x14ac:dyDescent="0.25">
      <c r="A6" s="4"/>
      <c r="B6" s="48" t="s">
        <v>81</v>
      </c>
      <c r="C6" s="29">
        <v>0.77</v>
      </c>
      <c r="D6" s="29">
        <v>0.88</v>
      </c>
      <c r="E6" s="1"/>
    </row>
    <row r="7" spans="1:8" x14ac:dyDescent="0.25">
      <c r="A7" s="4"/>
      <c r="B7" s="48" t="s">
        <v>82</v>
      </c>
      <c r="C7" s="29">
        <v>1</v>
      </c>
      <c r="D7" s="29">
        <v>0.89</v>
      </c>
      <c r="E7" s="1"/>
    </row>
    <row r="8" spans="1:8" x14ac:dyDescent="0.25">
      <c r="A8" s="4"/>
      <c r="B8" s="50"/>
      <c r="C8" s="51"/>
      <c r="D8" s="51"/>
    </row>
    <row r="10" spans="1:8" ht="30" x14ac:dyDescent="0.25">
      <c r="B10" s="42" t="s">
        <v>77</v>
      </c>
      <c r="C10" s="53" t="s">
        <v>87</v>
      </c>
      <c r="D10" s="53" t="s">
        <v>88</v>
      </c>
      <c r="E10" s="53" t="s">
        <v>89</v>
      </c>
      <c r="F10" s="53" t="s">
        <v>90</v>
      </c>
      <c r="G10" s="4"/>
    </row>
    <row r="11" spans="1:8" x14ac:dyDescent="0.25">
      <c r="A11" s="4"/>
      <c r="B11" s="48" t="s">
        <v>78</v>
      </c>
      <c r="C11" s="29">
        <v>0.8</v>
      </c>
      <c r="D11" s="29">
        <v>0.9</v>
      </c>
      <c r="E11" s="29">
        <v>0.75</v>
      </c>
      <c r="F11" s="29">
        <v>0.85</v>
      </c>
      <c r="G11" s="1"/>
      <c r="H11" s="52"/>
    </row>
    <row r="12" spans="1:8" x14ac:dyDescent="0.25">
      <c r="A12" s="4"/>
      <c r="B12" s="48" t="s">
        <v>79</v>
      </c>
      <c r="C12" s="29">
        <v>0.79</v>
      </c>
      <c r="D12" s="29">
        <v>0.91</v>
      </c>
      <c r="E12" s="29">
        <v>0.76</v>
      </c>
      <c r="F12" s="29">
        <v>0.86</v>
      </c>
      <c r="G12" s="1"/>
    </row>
    <row r="13" spans="1:8" x14ac:dyDescent="0.25">
      <c r="A13" s="4"/>
      <c r="B13" s="48" t="s">
        <v>80</v>
      </c>
      <c r="C13" s="29">
        <v>0.78</v>
      </c>
      <c r="D13" s="29">
        <v>0.92</v>
      </c>
      <c r="E13" s="29">
        <v>0.74</v>
      </c>
      <c r="F13" s="29">
        <v>0.87</v>
      </c>
      <c r="G13" s="1"/>
    </row>
    <row r="14" spans="1:8" x14ac:dyDescent="0.25">
      <c r="A14" s="4"/>
      <c r="B14" s="48" t="s">
        <v>81</v>
      </c>
      <c r="C14" s="29">
        <v>0.79</v>
      </c>
      <c r="D14" s="29">
        <v>0.89</v>
      </c>
      <c r="E14" s="29">
        <v>0.75</v>
      </c>
      <c r="F14" s="29">
        <v>0.84</v>
      </c>
      <c r="G14" s="1"/>
    </row>
    <row r="15" spans="1:8" x14ac:dyDescent="0.25">
      <c r="A15" s="4"/>
      <c r="B15" s="48" t="s">
        <v>82</v>
      </c>
      <c r="C15" s="29">
        <v>1</v>
      </c>
      <c r="D15" s="29">
        <v>0.9</v>
      </c>
      <c r="E15" s="29">
        <v>1</v>
      </c>
      <c r="F15" s="29">
        <v>0.85</v>
      </c>
      <c r="G15" s="1"/>
    </row>
    <row r="16" spans="1:8" x14ac:dyDescent="0.25">
      <c r="A16" s="4"/>
      <c r="B16" s="69" t="s">
        <v>101</v>
      </c>
      <c r="C16" s="61"/>
      <c r="D16" s="61"/>
      <c r="E16" s="61"/>
      <c r="F16" s="61"/>
      <c r="G16" s="1"/>
    </row>
    <row r="17" spans="2:4" x14ac:dyDescent="0.25">
      <c r="B17" s="4"/>
    </row>
    <row r="19" spans="2:4" x14ac:dyDescent="0.25">
      <c r="B19" t="s">
        <v>84</v>
      </c>
      <c r="C19" s="51">
        <v>0.05</v>
      </c>
    </row>
    <row r="21" spans="2:4" x14ac:dyDescent="0.25">
      <c r="B21" t="s">
        <v>83</v>
      </c>
      <c r="C21" s="51">
        <v>0.8</v>
      </c>
      <c r="D21" s="52"/>
    </row>
    <row r="22" spans="2:4" x14ac:dyDescent="0.25">
      <c r="D22" s="52"/>
    </row>
    <row r="23" spans="2:4" x14ac:dyDescent="0.25">
      <c r="D23" s="52"/>
    </row>
    <row r="24" spans="2:4" x14ac:dyDescent="0.25">
      <c r="C24" s="51"/>
    </row>
  </sheetData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58358-E30C-4E66-9B08-DA8765F4A653}">
  <dimension ref="B1:J188"/>
  <sheetViews>
    <sheetView workbookViewId="0">
      <selection activeCell="G36" sqref="G36"/>
    </sheetView>
  </sheetViews>
  <sheetFormatPr defaultRowHeight="15" x14ac:dyDescent="0.25"/>
  <cols>
    <col min="2" max="2" width="13.5703125" style="16" customWidth="1"/>
    <col min="3" max="3" width="16.42578125" bestFit="1" customWidth="1"/>
    <col min="5" max="5" width="12.5703125" customWidth="1"/>
    <col min="6" max="6" width="11" bestFit="1" customWidth="1"/>
    <col min="7" max="7" width="21.85546875" bestFit="1" customWidth="1"/>
    <col min="8" max="9" width="11" bestFit="1" customWidth="1"/>
    <col min="10" max="10" width="12.5703125" bestFit="1" customWidth="1"/>
  </cols>
  <sheetData>
    <row r="1" spans="2:10" x14ac:dyDescent="0.25">
      <c r="B1" s="16" t="s">
        <v>76</v>
      </c>
    </row>
    <row r="2" spans="2:10" ht="60" x14ac:dyDescent="0.25">
      <c r="B2" s="16" t="s">
        <v>0</v>
      </c>
      <c r="C2" s="36" t="s">
        <v>57</v>
      </c>
    </row>
    <row r="3" spans="2:10" x14ac:dyDescent="0.25">
      <c r="B3" s="22">
        <v>42186</v>
      </c>
      <c r="C3" s="23">
        <v>7473607.8899999997</v>
      </c>
      <c r="E3" s="23"/>
      <c r="F3" s="23"/>
      <c r="G3" s="4"/>
      <c r="H3" s="5"/>
      <c r="I3" s="6"/>
      <c r="J3" s="7"/>
    </row>
    <row r="4" spans="2:10" x14ac:dyDescent="0.25">
      <c r="B4" s="22">
        <v>42217</v>
      </c>
      <c r="C4" s="23">
        <v>7463833.8599999994</v>
      </c>
      <c r="E4" s="23"/>
      <c r="F4" s="23"/>
      <c r="G4" s="4"/>
      <c r="H4" s="5"/>
      <c r="I4" s="6"/>
      <c r="J4" s="3"/>
    </row>
    <row r="5" spans="2:10" x14ac:dyDescent="0.25">
      <c r="B5" s="22">
        <v>42248</v>
      </c>
      <c r="C5" s="23">
        <v>7472426.0099999998</v>
      </c>
      <c r="E5" s="23"/>
      <c r="F5" s="23"/>
      <c r="G5" s="4"/>
      <c r="H5" s="5"/>
      <c r="I5" s="6"/>
      <c r="J5" s="3"/>
    </row>
    <row r="6" spans="2:10" x14ac:dyDescent="0.25">
      <c r="B6" s="22">
        <v>42278</v>
      </c>
      <c r="C6" s="23">
        <v>7468834.7999999998</v>
      </c>
      <c r="E6" s="23"/>
      <c r="F6" s="23"/>
      <c r="G6" s="4"/>
      <c r="H6" s="5"/>
      <c r="I6" s="6"/>
      <c r="J6" s="3"/>
    </row>
    <row r="7" spans="2:10" x14ac:dyDescent="0.25">
      <c r="B7" s="22">
        <v>42309</v>
      </c>
      <c r="C7" s="23">
        <v>7466556.2999999998</v>
      </c>
      <c r="E7" s="23"/>
      <c r="F7" s="23"/>
      <c r="G7" s="4"/>
      <c r="H7" s="5"/>
      <c r="I7" s="6"/>
      <c r="J7" s="3"/>
    </row>
    <row r="8" spans="2:10" x14ac:dyDescent="0.25">
      <c r="B8" s="22">
        <v>42339</v>
      </c>
      <c r="C8" s="23">
        <v>7462397.6699999999</v>
      </c>
      <c r="E8" s="23"/>
      <c r="F8" s="23"/>
      <c r="G8" s="4"/>
      <c r="H8" s="5"/>
      <c r="I8" s="6"/>
      <c r="J8" s="3"/>
    </row>
    <row r="9" spans="2:10" x14ac:dyDescent="0.25">
      <c r="B9" s="22">
        <v>42370</v>
      </c>
      <c r="C9" s="23">
        <v>7469074.4100000001</v>
      </c>
      <c r="E9" s="23"/>
      <c r="F9" s="23"/>
      <c r="G9" s="4"/>
      <c r="H9" s="5"/>
      <c r="I9" s="6"/>
      <c r="J9" s="3"/>
    </row>
    <row r="10" spans="2:10" x14ac:dyDescent="0.25">
      <c r="B10" s="22">
        <v>42401</v>
      </c>
      <c r="C10" s="23">
        <v>7469902.0199999996</v>
      </c>
      <c r="E10" s="23"/>
      <c r="F10" s="23"/>
      <c r="G10" s="4"/>
      <c r="H10" s="5"/>
      <c r="I10" s="6"/>
      <c r="J10" s="3"/>
    </row>
    <row r="11" spans="2:10" x14ac:dyDescent="0.25">
      <c r="B11" s="22">
        <v>42430</v>
      </c>
      <c r="C11" s="23">
        <v>7466953.2000000002</v>
      </c>
      <c r="E11" s="23"/>
      <c r="F11" s="23"/>
    </row>
    <row r="12" spans="2:10" x14ac:dyDescent="0.25">
      <c r="B12" s="22">
        <v>42461</v>
      </c>
      <c r="C12" s="23">
        <v>7476020.1600000001</v>
      </c>
      <c r="E12" s="23"/>
      <c r="F12" s="23"/>
    </row>
    <row r="13" spans="2:10" x14ac:dyDescent="0.25">
      <c r="B13" s="22">
        <v>42491</v>
      </c>
      <c r="C13" s="23">
        <v>7470969.2400000002</v>
      </c>
      <c r="E13" s="23"/>
      <c r="F13" s="23"/>
    </row>
    <row r="14" spans="2:10" x14ac:dyDescent="0.25">
      <c r="B14" s="22">
        <v>42522</v>
      </c>
      <c r="C14" s="23">
        <v>7471008.9299999997</v>
      </c>
      <c r="E14" s="23"/>
      <c r="F14" s="23"/>
    </row>
    <row r="15" spans="2:10" x14ac:dyDescent="0.25">
      <c r="B15" s="22">
        <v>42552</v>
      </c>
      <c r="C15" s="23">
        <v>7333017.0899999999</v>
      </c>
      <c r="E15" s="23"/>
      <c r="F15" s="7"/>
    </row>
    <row r="16" spans="2:10" x14ac:dyDescent="0.25">
      <c r="B16" s="22">
        <v>42583</v>
      </c>
      <c r="C16" s="23">
        <v>7331838.1499999994</v>
      </c>
      <c r="E16" s="23"/>
      <c r="F16" s="7"/>
    </row>
    <row r="17" spans="2:6" x14ac:dyDescent="0.25">
      <c r="B17" s="22">
        <v>42614</v>
      </c>
      <c r="C17" s="23">
        <v>7332271.7999999998</v>
      </c>
      <c r="E17" s="23"/>
      <c r="F17" s="7"/>
    </row>
    <row r="18" spans="2:6" x14ac:dyDescent="0.25">
      <c r="B18" s="22">
        <v>42644</v>
      </c>
      <c r="C18" s="23">
        <v>7332524.6399999997</v>
      </c>
      <c r="E18" s="23"/>
      <c r="F18" s="7"/>
    </row>
    <row r="19" spans="2:6" x14ac:dyDescent="0.25">
      <c r="B19" s="22">
        <v>42675</v>
      </c>
      <c r="C19" s="23">
        <v>7331148.7199999997</v>
      </c>
      <c r="E19" s="23"/>
      <c r="F19" s="7"/>
    </row>
    <row r="20" spans="2:6" x14ac:dyDescent="0.25">
      <c r="B20" s="22">
        <v>42705</v>
      </c>
      <c r="C20" s="23">
        <v>7333652.1299999999</v>
      </c>
      <c r="E20" s="23"/>
      <c r="F20" s="7"/>
    </row>
    <row r="21" spans="2:6" x14ac:dyDescent="0.25">
      <c r="B21" s="22">
        <v>42736</v>
      </c>
      <c r="C21" s="23">
        <v>7331072.2800000003</v>
      </c>
      <c r="E21" s="23"/>
      <c r="F21" s="7"/>
    </row>
    <row r="22" spans="2:6" x14ac:dyDescent="0.25">
      <c r="B22" s="22">
        <v>42767</v>
      </c>
      <c r="C22" s="23">
        <v>7330885.5899999999</v>
      </c>
      <c r="E22" s="23"/>
      <c r="F22" s="7"/>
    </row>
    <row r="23" spans="2:6" x14ac:dyDescent="0.25">
      <c r="B23" s="22">
        <v>42795</v>
      </c>
      <c r="C23" s="23">
        <v>7332188.0099999998</v>
      </c>
      <c r="E23" s="23"/>
      <c r="F23" s="7"/>
    </row>
    <row r="24" spans="2:6" x14ac:dyDescent="0.25">
      <c r="B24" s="22">
        <v>42826</v>
      </c>
      <c r="C24" s="23">
        <v>7330809.1499999994</v>
      </c>
      <c r="E24" s="23"/>
      <c r="F24" s="7"/>
    </row>
    <row r="25" spans="2:6" x14ac:dyDescent="0.25">
      <c r="B25" s="22">
        <v>42856</v>
      </c>
      <c r="C25" s="23">
        <v>7331283.96</v>
      </c>
      <c r="E25" s="23"/>
      <c r="F25" s="7"/>
    </row>
    <row r="26" spans="2:6" x14ac:dyDescent="0.25">
      <c r="B26" s="22">
        <v>42887</v>
      </c>
      <c r="C26" s="23">
        <v>7330698.8999999994</v>
      </c>
      <c r="E26" s="23"/>
      <c r="F26" s="7"/>
    </row>
    <row r="27" spans="2:6" x14ac:dyDescent="0.25">
      <c r="B27" s="22">
        <v>42917</v>
      </c>
      <c r="C27" s="23">
        <v>7306745.25</v>
      </c>
      <c r="E27" s="3"/>
      <c r="F27" s="7"/>
    </row>
    <row r="28" spans="2:6" x14ac:dyDescent="0.25">
      <c r="B28" s="22">
        <v>42948</v>
      </c>
      <c r="C28" s="23">
        <v>7318146.5700000003</v>
      </c>
      <c r="E28" s="3"/>
      <c r="F28" s="7"/>
    </row>
    <row r="29" spans="2:6" x14ac:dyDescent="0.25">
      <c r="B29" s="22">
        <v>42979</v>
      </c>
      <c r="C29" s="23">
        <v>7317879.0300000003</v>
      </c>
      <c r="E29" s="3"/>
      <c r="F29" s="7"/>
    </row>
    <row r="30" spans="2:6" x14ac:dyDescent="0.25">
      <c r="B30" s="22">
        <v>43009</v>
      </c>
      <c r="C30" s="23">
        <v>7313097.1200000001</v>
      </c>
      <c r="E30" s="3"/>
      <c r="F30" s="7"/>
    </row>
    <row r="31" spans="2:6" x14ac:dyDescent="0.25">
      <c r="B31" s="22">
        <v>43040</v>
      </c>
      <c r="C31" s="23">
        <v>7319906.1600000001</v>
      </c>
      <c r="E31" s="3"/>
      <c r="F31" s="7"/>
    </row>
    <row r="32" spans="2:6" x14ac:dyDescent="0.25">
      <c r="B32" s="22">
        <v>43070</v>
      </c>
      <c r="C32" s="23">
        <v>7306061.7000000002</v>
      </c>
      <c r="E32" s="3"/>
      <c r="F32" s="7"/>
    </row>
    <row r="33" spans="2:6" x14ac:dyDescent="0.25">
      <c r="B33" s="22">
        <v>43101</v>
      </c>
      <c r="C33" s="23">
        <v>7238050.6799999997</v>
      </c>
      <c r="E33" s="3"/>
      <c r="F33" s="7"/>
    </row>
    <row r="34" spans="2:6" x14ac:dyDescent="0.25">
      <c r="B34" s="22">
        <v>43132</v>
      </c>
      <c r="C34" s="23">
        <v>7309009.0499999998</v>
      </c>
      <c r="E34" s="3"/>
      <c r="F34" s="7"/>
    </row>
    <row r="35" spans="2:6" x14ac:dyDescent="0.25">
      <c r="B35" s="22">
        <v>43160</v>
      </c>
      <c r="C35" s="23">
        <v>7308105</v>
      </c>
      <c r="E35" s="3"/>
      <c r="F35" s="7"/>
    </row>
    <row r="36" spans="2:6" x14ac:dyDescent="0.25">
      <c r="B36" s="22">
        <v>43191</v>
      </c>
      <c r="C36" s="23">
        <v>7318380.2999999998</v>
      </c>
      <c r="E36" s="3"/>
      <c r="F36" s="7"/>
    </row>
    <row r="37" spans="2:6" x14ac:dyDescent="0.25">
      <c r="B37" s="22">
        <v>43221</v>
      </c>
      <c r="C37" s="23">
        <v>7308715.0499999998</v>
      </c>
      <c r="E37" s="3"/>
      <c r="F37" s="7"/>
    </row>
    <row r="38" spans="2:6" x14ac:dyDescent="0.25">
      <c r="B38" s="22">
        <v>43252</v>
      </c>
      <c r="C38" s="23">
        <v>7320554.4299999997</v>
      </c>
      <c r="E38" s="3"/>
      <c r="F38" s="7"/>
    </row>
    <row r="39" spans="2:6" x14ac:dyDescent="0.25">
      <c r="B39" s="22">
        <v>43282</v>
      </c>
      <c r="C39" s="23">
        <v>7662527.8799999999</v>
      </c>
      <c r="E39" s="3"/>
      <c r="F39" s="7"/>
    </row>
    <row r="40" spans="2:6" x14ac:dyDescent="0.25">
      <c r="B40" s="22">
        <v>43313</v>
      </c>
      <c r="C40" s="23">
        <v>7781043.6899999995</v>
      </c>
      <c r="E40" s="3"/>
      <c r="F40" s="7"/>
    </row>
    <row r="41" spans="2:6" x14ac:dyDescent="0.25">
      <c r="B41" s="22">
        <v>43344</v>
      </c>
      <c r="C41" s="23">
        <v>7781971.2599999998</v>
      </c>
      <c r="E41" s="3"/>
      <c r="F41" s="7"/>
    </row>
    <row r="42" spans="2:6" x14ac:dyDescent="0.25">
      <c r="B42" s="22">
        <v>43374</v>
      </c>
      <c r="C42" s="23">
        <v>7777605.3599999994</v>
      </c>
      <c r="E42" s="3"/>
      <c r="F42" s="7"/>
    </row>
    <row r="43" spans="2:6" x14ac:dyDescent="0.25">
      <c r="B43" s="22">
        <v>43405</v>
      </c>
      <c r="C43" s="23">
        <v>7775432.7000000002</v>
      </c>
      <c r="E43" s="3"/>
      <c r="F43" s="7"/>
    </row>
    <row r="44" spans="2:6" x14ac:dyDescent="0.25">
      <c r="B44" s="22">
        <v>43435</v>
      </c>
      <c r="C44" s="23">
        <v>7771319.6399999997</v>
      </c>
      <c r="E44" s="3"/>
      <c r="F44" s="7"/>
    </row>
    <row r="45" spans="2:6" x14ac:dyDescent="0.25">
      <c r="B45" s="22">
        <v>43466</v>
      </c>
      <c r="C45" s="23">
        <v>7780548.2999999998</v>
      </c>
      <c r="E45" s="3"/>
      <c r="F45" s="7"/>
    </row>
    <row r="46" spans="2:6" x14ac:dyDescent="0.25">
      <c r="B46" s="22">
        <v>43497</v>
      </c>
      <c r="C46" s="23">
        <v>7771109.4299999997</v>
      </c>
      <c r="E46" s="3"/>
      <c r="F46" s="7"/>
    </row>
    <row r="47" spans="2:6" x14ac:dyDescent="0.25">
      <c r="B47" s="22">
        <v>43525</v>
      </c>
      <c r="C47" s="23">
        <v>7771143.2400000002</v>
      </c>
      <c r="E47" s="3"/>
      <c r="F47" s="7"/>
    </row>
    <row r="48" spans="2:6" x14ac:dyDescent="0.25">
      <c r="B48" s="22">
        <v>43556</v>
      </c>
      <c r="C48" s="23">
        <v>7772497.1099999994</v>
      </c>
      <c r="E48" s="3"/>
      <c r="F48" s="7"/>
    </row>
    <row r="49" spans="2:6" x14ac:dyDescent="0.25">
      <c r="B49" s="22">
        <v>43586</v>
      </c>
      <c r="C49" s="23">
        <v>7772297.1899999995</v>
      </c>
      <c r="E49" s="3"/>
      <c r="F49" s="7"/>
    </row>
    <row r="50" spans="2:6" x14ac:dyDescent="0.25">
      <c r="B50" s="22">
        <v>43617</v>
      </c>
      <c r="C50" s="23">
        <v>7777778.8200000003</v>
      </c>
      <c r="E50" s="3"/>
      <c r="F50" s="7"/>
    </row>
    <row r="51" spans="2:6" x14ac:dyDescent="0.25">
      <c r="B51" s="22">
        <v>43647</v>
      </c>
      <c r="C51" s="23">
        <v>6013898.8905996</v>
      </c>
      <c r="E51" s="23"/>
      <c r="F51" s="7"/>
    </row>
    <row r="52" spans="2:6" x14ac:dyDescent="0.25">
      <c r="B52" s="22">
        <v>43678</v>
      </c>
      <c r="C52" s="23">
        <v>6017341.2475176007</v>
      </c>
      <c r="E52" s="23"/>
      <c r="F52" s="7"/>
    </row>
    <row r="53" spans="2:6" x14ac:dyDescent="0.25">
      <c r="B53" s="22">
        <v>43709</v>
      </c>
      <c r="C53" s="23">
        <v>6015052.1110680001</v>
      </c>
      <c r="E53" s="23"/>
      <c r="F53" s="7"/>
    </row>
    <row r="54" spans="2:6" x14ac:dyDescent="0.25">
      <c r="B54" s="22">
        <v>43739</v>
      </c>
      <c r="C54" s="23">
        <v>6015588.5501712011</v>
      </c>
      <c r="E54" s="23"/>
      <c r="F54" s="7"/>
    </row>
    <row r="55" spans="2:6" x14ac:dyDescent="0.25">
      <c r="B55" s="22">
        <v>43770</v>
      </c>
      <c r="C55" s="23">
        <v>6020259.5256803995</v>
      </c>
      <c r="E55" s="23"/>
      <c r="F55" s="7"/>
    </row>
    <row r="56" spans="2:6" x14ac:dyDescent="0.25">
      <c r="B56" s="22">
        <v>43800</v>
      </c>
      <c r="C56" s="23">
        <v>6015548.9970576009</v>
      </c>
      <c r="E56" s="23"/>
      <c r="F56" s="7"/>
    </row>
    <row r="57" spans="2:6" x14ac:dyDescent="0.25">
      <c r="B57" s="22">
        <v>43831</v>
      </c>
      <c r="C57" s="23">
        <v>6012441.6055704001</v>
      </c>
      <c r="E57" s="23"/>
      <c r="F57" s="7"/>
    </row>
    <row r="58" spans="2:6" x14ac:dyDescent="0.25">
      <c r="B58" s="22">
        <v>43862</v>
      </c>
      <c r="C58" s="23">
        <v>6021771.1962408004</v>
      </c>
      <c r="E58" s="23"/>
      <c r="F58" s="7"/>
    </row>
    <row r="59" spans="2:6" x14ac:dyDescent="0.25">
      <c r="B59" s="22">
        <v>43891</v>
      </c>
      <c r="C59" s="23">
        <v>6015536.6367096007</v>
      </c>
      <c r="E59" s="23"/>
      <c r="F59" s="7"/>
    </row>
    <row r="60" spans="2:6" x14ac:dyDescent="0.25">
      <c r="B60" s="22">
        <v>43922</v>
      </c>
      <c r="C60" s="23">
        <v>4996237.8620000007</v>
      </c>
      <c r="E60" s="23"/>
      <c r="F60" s="7"/>
    </row>
    <row r="61" spans="2:6" x14ac:dyDescent="0.25">
      <c r="B61" s="22">
        <v>43952</v>
      </c>
      <c r="C61" s="23">
        <v>5002712.33</v>
      </c>
      <c r="E61" s="23"/>
      <c r="F61" s="7"/>
    </row>
    <row r="62" spans="2:6" x14ac:dyDescent="0.25">
      <c r="B62" s="22">
        <v>43983</v>
      </c>
      <c r="C62" s="23">
        <v>5000267.426</v>
      </c>
      <c r="E62" s="23"/>
      <c r="F62" s="7"/>
    </row>
    <row r="63" spans="2:6" x14ac:dyDescent="0.25">
      <c r="B63" s="22">
        <v>44013</v>
      </c>
      <c r="C63" s="23">
        <v>5212738.3000000007</v>
      </c>
      <c r="E63" s="3"/>
      <c r="F63" s="7"/>
    </row>
    <row r="64" spans="2:6" x14ac:dyDescent="0.25">
      <c r="B64" s="22">
        <v>44044</v>
      </c>
      <c r="C64" s="23">
        <v>5205937</v>
      </c>
      <c r="E64" s="3"/>
      <c r="F64" s="7"/>
    </row>
    <row r="65" spans="2:6" x14ac:dyDescent="0.25">
      <c r="B65" s="22">
        <v>44075</v>
      </c>
      <c r="C65" s="23">
        <v>5203777.7</v>
      </c>
      <c r="E65" s="3"/>
      <c r="F65" s="7"/>
    </row>
    <row r="66" spans="2:6" x14ac:dyDescent="0.25">
      <c r="B66" s="22">
        <v>44105</v>
      </c>
      <c r="C66" s="23">
        <v>5204091.2</v>
      </c>
      <c r="E66" s="3"/>
      <c r="F66" s="7"/>
    </row>
    <row r="67" spans="2:6" x14ac:dyDescent="0.25">
      <c r="B67" s="22">
        <v>44136</v>
      </c>
      <c r="C67" s="23">
        <v>5204635.7</v>
      </c>
      <c r="E67" s="3"/>
      <c r="F67" s="7"/>
    </row>
    <row r="68" spans="2:6" x14ac:dyDescent="0.25">
      <c r="B68" s="22">
        <v>44166</v>
      </c>
      <c r="C68" s="23">
        <v>5209496.6000000006</v>
      </c>
      <c r="E68" s="3"/>
      <c r="F68" s="7"/>
    </row>
    <row r="69" spans="2:6" x14ac:dyDescent="0.25">
      <c r="B69" s="22">
        <v>44197</v>
      </c>
      <c r="C69" s="23">
        <v>5212175.1000000006</v>
      </c>
      <c r="E69" s="3"/>
      <c r="F69" s="7"/>
    </row>
    <row r="70" spans="2:6" x14ac:dyDescent="0.25">
      <c r="B70" s="22">
        <v>44228</v>
      </c>
      <c r="C70" s="23">
        <v>5205366.1000000006</v>
      </c>
      <c r="E70" s="3"/>
      <c r="F70" s="7"/>
    </row>
    <row r="71" spans="2:6" x14ac:dyDescent="0.25">
      <c r="B71" s="22">
        <v>44256</v>
      </c>
      <c r="C71" s="23">
        <v>5207919.2</v>
      </c>
      <c r="E71" s="3"/>
      <c r="F71" s="7"/>
    </row>
    <row r="72" spans="2:6" x14ac:dyDescent="0.25">
      <c r="B72" s="22">
        <v>44287</v>
      </c>
      <c r="C72" s="23">
        <v>5214350.9000000004</v>
      </c>
      <c r="E72" s="3"/>
      <c r="F72" s="7"/>
    </row>
    <row r="73" spans="2:6" x14ac:dyDescent="0.25">
      <c r="B73" s="22">
        <v>44317</v>
      </c>
      <c r="C73" s="23">
        <v>5206260.4000000004</v>
      </c>
      <c r="E73" s="3"/>
      <c r="F73" s="7"/>
    </row>
    <row r="74" spans="2:6" x14ac:dyDescent="0.25">
      <c r="B74" s="22">
        <v>44348</v>
      </c>
      <c r="C74" s="23">
        <v>5214655.6000000006</v>
      </c>
      <c r="E74" s="3"/>
      <c r="F74" s="7"/>
    </row>
    <row r="75" spans="2:6" x14ac:dyDescent="0.25">
      <c r="B75" s="22">
        <v>44378</v>
      </c>
      <c r="C75" s="23">
        <v>6859406.9712500004</v>
      </c>
      <c r="E75" s="3"/>
      <c r="F75" s="7"/>
    </row>
    <row r="76" spans="2:6" x14ac:dyDescent="0.25">
      <c r="B76" s="22">
        <v>44409</v>
      </c>
      <c r="C76" s="23">
        <v>6855435.4487500004</v>
      </c>
      <c r="E76" s="3"/>
      <c r="F76" s="7"/>
    </row>
    <row r="77" spans="2:6" x14ac:dyDescent="0.25">
      <c r="B77" s="22">
        <v>44440</v>
      </c>
      <c r="C77" s="23">
        <v>6848768.3487499999</v>
      </c>
      <c r="E77" s="3"/>
      <c r="F77" s="7"/>
    </row>
    <row r="78" spans="2:6" x14ac:dyDescent="0.25">
      <c r="B78" s="22">
        <v>44470</v>
      </c>
      <c r="C78" s="23">
        <v>6855817.6574999997</v>
      </c>
      <c r="E78" s="3"/>
      <c r="F78" s="7"/>
    </row>
    <row r="79" spans="2:6" x14ac:dyDescent="0.25">
      <c r="B79" s="22">
        <v>44501</v>
      </c>
      <c r="C79" s="23">
        <v>6852179.4900000002</v>
      </c>
      <c r="E79" s="3"/>
      <c r="F79" s="7"/>
    </row>
    <row r="80" spans="2:6" x14ac:dyDescent="0.25">
      <c r="B80" s="22">
        <v>44531</v>
      </c>
      <c r="C80" s="23">
        <v>6856165.3812499996</v>
      </c>
      <c r="E80" s="3"/>
      <c r="F80" s="7"/>
    </row>
    <row r="81" spans="2:6" x14ac:dyDescent="0.25">
      <c r="B81" s="22">
        <v>44562</v>
      </c>
      <c r="C81" s="23">
        <v>6861165.7062499998</v>
      </c>
      <c r="E81" s="3"/>
      <c r="F81" s="7"/>
    </row>
    <row r="82" spans="2:6" x14ac:dyDescent="0.25">
      <c r="B82" s="22">
        <v>44593</v>
      </c>
      <c r="C82" s="23">
        <v>6857593.6349999998</v>
      </c>
      <c r="E82" s="3"/>
      <c r="F82" s="7"/>
    </row>
    <row r="83" spans="2:6" x14ac:dyDescent="0.25">
      <c r="B83" s="22">
        <v>44621</v>
      </c>
      <c r="C83" s="23">
        <v>6862668.6775000002</v>
      </c>
      <c r="E83" s="3"/>
      <c r="F83" s="7"/>
    </row>
    <row r="84" spans="2:6" x14ac:dyDescent="0.25">
      <c r="B84" s="22">
        <v>44652</v>
      </c>
      <c r="C84" s="23">
        <v>6850880.5549999997</v>
      </c>
      <c r="E84" s="3"/>
      <c r="F84" s="7"/>
    </row>
    <row r="85" spans="2:6" x14ac:dyDescent="0.25">
      <c r="B85" s="22">
        <v>44682</v>
      </c>
      <c r="C85" s="23">
        <v>6860286.3387500001</v>
      </c>
      <c r="E85" s="3"/>
      <c r="F85" s="7"/>
    </row>
    <row r="86" spans="2:6" x14ac:dyDescent="0.25">
      <c r="B86" s="22">
        <v>44713</v>
      </c>
      <c r="C86" s="23">
        <v>6852656.5324999997</v>
      </c>
      <c r="E86" s="3"/>
      <c r="F86" s="7"/>
    </row>
    <row r="98" spans="2:2" x14ac:dyDescent="0.25">
      <c r="B98" s="22"/>
    </row>
    <row r="99" spans="2:2" x14ac:dyDescent="0.25">
      <c r="B99" s="22"/>
    </row>
    <row r="100" spans="2:2" x14ac:dyDescent="0.25">
      <c r="B100" s="22"/>
    </row>
    <row r="101" spans="2:2" x14ac:dyDescent="0.25">
      <c r="B101" s="22"/>
    </row>
    <row r="102" spans="2:2" x14ac:dyDescent="0.25">
      <c r="B102" s="22"/>
    </row>
    <row r="103" spans="2:2" x14ac:dyDescent="0.25">
      <c r="B103" s="22"/>
    </row>
    <row r="104" spans="2:2" x14ac:dyDescent="0.25">
      <c r="B104" s="22"/>
    </row>
    <row r="105" spans="2:2" x14ac:dyDescent="0.25">
      <c r="B105" s="22"/>
    </row>
    <row r="106" spans="2:2" x14ac:dyDescent="0.25">
      <c r="B106" s="22"/>
    </row>
    <row r="107" spans="2:2" x14ac:dyDescent="0.25">
      <c r="B107" s="22"/>
    </row>
    <row r="108" spans="2:2" x14ac:dyDescent="0.25">
      <c r="B108" s="22"/>
    </row>
    <row r="109" spans="2:2" x14ac:dyDescent="0.25">
      <c r="B109" s="22"/>
    </row>
    <row r="110" spans="2:2" x14ac:dyDescent="0.25">
      <c r="B110" s="22"/>
    </row>
    <row r="111" spans="2:2" x14ac:dyDescent="0.25">
      <c r="B111" s="22"/>
    </row>
    <row r="112" spans="2:2" x14ac:dyDescent="0.25">
      <c r="B112" s="22"/>
    </row>
    <row r="113" spans="2:2" x14ac:dyDescent="0.25">
      <c r="B113" s="22"/>
    </row>
    <row r="114" spans="2:2" x14ac:dyDescent="0.25">
      <c r="B114" s="22"/>
    </row>
    <row r="115" spans="2:2" x14ac:dyDescent="0.25">
      <c r="B115" s="22"/>
    </row>
    <row r="116" spans="2:2" x14ac:dyDescent="0.25">
      <c r="B116" s="22"/>
    </row>
    <row r="117" spans="2:2" x14ac:dyDescent="0.25">
      <c r="B117" s="22"/>
    </row>
    <row r="118" spans="2:2" x14ac:dyDescent="0.25">
      <c r="B118" s="22"/>
    </row>
    <row r="119" spans="2:2" x14ac:dyDescent="0.25">
      <c r="B119" s="22"/>
    </row>
    <row r="120" spans="2:2" x14ac:dyDescent="0.25">
      <c r="B120" s="22"/>
    </row>
    <row r="121" spans="2:2" x14ac:dyDescent="0.25">
      <c r="B121" s="22"/>
    </row>
    <row r="122" spans="2:2" x14ac:dyDescent="0.25">
      <c r="B122" s="22"/>
    </row>
    <row r="123" spans="2:2" x14ac:dyDescent="0.25">
      <c r="B123" s="22"/>
    </row>
    <row r="124" spans="2:2" x14ac:dyDescent="0.25">
      <c r="B124" s="22"/>
    </row>
    <row r="125" spans="2:2" x14ac:dyDescent="0.25">
      <c r="B125" s="22"/>
    </row>
    <row r="126" spans="2:2" x14ac:dyDescent="0.25">
      <c r="B126" s="22"/>
    </row>
    <row r="127" spans="2:2" x14ac:dyDescent="0.25">
      <c r="B127" s="22"/>
    </row>
    <row r="128" spans="2:2" x14ac:dyDescent="0.25">
      <c r="B128" s="22"/>
    </row>
    <row r="129" spans="2:2" x14ac:dyDescent="0.25">
      <c r="B129" s="22"/>
    </row>
    <row r="130" spans="2:2" x14ac:dyDescent="0.25">
      <c r="B130" s="22"/>
    </row>
    <row r="131" spans="2:2" x14ac:dyDescent="0.25">
      <c r="B131" s="22"/>
    </row>
    <row r="132" spans="2:2" x14ac:dyDescent="0.25">
      <c r="B132" s="22"/>
    </row>
    <row r="133" spans="2:2" x14ac:dyDescent="0.25">
      <c r="B133" s="22"/>
    </row>
    <row r="134" spans="2:2" x14ac:dyDescent="0.25">
      <c r="B134" s="22"/>
    </row>
    <row r="135" spans="2:2" x14ac:dyDescent="0.25">
      <c r="B135" s="22"/>
    </row>
    <row r="136" spans="2:2" x14ac:dyDescent="0.25">
      <c r="B136" s="22"/>
    </row>
    <row r="137" spans="2:2" x14ac:dyDescent="0.25">
      <c r="B137" s="22"/>
    </row>
    <row r="138" spans="2:2" x14ac:dyDescent="0.25">
      <c r="B138" s="22"/>
    </row>
    <row r="139" spans="2:2" x14ac:dyDescent="0.25">
      <c r="B139" s="22"/>
    </row>
    <row r="140" spans="2:2" x14ac:dyDescent="0.25">
      <c r="B140" s="22"/>
    </row>
    <row r="141" spans="2:2" x14ac:dyDescent="0.25">
      <c r="B141" s="22"/>
    </row>
    <row r="142" spans="2:2" x14ac:dyDescent="0.25">
      <c r="B142" s="22"/>
    </row>
    <row r="143" spans="2:2" x14ac:dyDescent="0.25">
      <c r="B143" s="22"/>
    </row>
    <row r="144" spans="2:2" x14ac:dyDescent="0.25">
      <c r="B144" s="22"/>
    </row>
    <row r="145" spans="2:2" x14ac:dyDescent="0.25">
      <c r="B145" s="22"/>
    </row>
    <row r="146" spans="2:2" x14ac:dyDescent="0.25">
      <c r="B146" s="22"/>
    </row>
    <row r="147" spans="2:2" x14ac:dyDescent="0.25">
      <c r="B147" s="22"/>
    </row>
    <row r="148" spans="2:2" x14ac:dyDescent="0.25">
      <c r="B148" s="22"/>
    </row>
    <row r="149" spans="2:2" x14ac:dyDescent="0.25">
      <c r="B149" s="22"/>
    </row>
    <row r="150" spans="2:2" x14ac:dyDescent="0.25">
      <c r="B150" s="22"/>
    </row>
    <row r="151" spans="2:2" x14ac:dyDescent="0.25">
      <c r="B151" s="22"/>
    </row>
    <row r="152" spans="2:2" x14ac:dyDescent="0.25">
      <c r="B152" s="22"/>
    </row>
    <row r="153" spans="2:2" x14ac:dyDescent="0.25">
      <c r="B153" s="22"/>
    </row>
    <row r="154" spans="2:2" x14ac:dyDescent="0.25">
      <c r="B154" s="22"/>
    </row>
    <row r="155" spans="2:2" x14ac:dyDescent="0.25">
      <c r="B155" s="22"/>
    </row>
    <row r="156" spans="2:2" x14ac:dyDescent="0.25">
      <c r="B156" s="22"/>
    </row>
    <row r="157" spans="2:2" x14ac:dyDescent="0.25">
      <c r="B157" s="22"/>
    </row>
    <row r="158" spans="2:2" x14ac:dyDescent="0.25">
      <c r="B158" s="22"/>
    </row>
    <row r="159" spans="2:2" x14ac:dyDescent="0.25">
      <c r="B159" s="22"/>
    </row>
    <row r="160" spans="2:2" x14ac:dyDescent="0.25">
      <c r="B160" s="22"/>
    </row>
    <row r="161" spans="2:2" x14ac:dyDescent="0.25">
      <c r="B161" s="22"/>
    </row>
    <row r="162" spans="2:2" x14ac:dyDescent="0.25">
      <c r="B162" s="22"/>
    </row>
    <row r="163" spans="2:2" x14ac:dyDescent="0.25">
      <c r="B163" s="22"/>
    </row>
    <row r="164" spans="2:2" x14ac:dyDescent="0.25">
      <c r="B164" s="22"/>
    </row>
    <row r="165" spans="2:2" x14ac:dyDescent="0.25">
      <c r="B165" s="22"/>
    </row>
    <row r="166" spans="2:2" x14ac:dyDescent="0.25">
      <c r="B166" s="22"/>
    </row>
    <row r="167" spans="2:2" x14ac:dyDescent="0.25">
      <c r="B167" s="22"/>
    </row>
    <row r="168" spans="2:2" x14ac:dyDescent="0.25">
      <c r="B168" s="22"/>
    </row>
    <row r="169" spans="2:2" x14ac:dyDescent="0.25">
      <c r="B169" s="22"/>
    </row>
    <row r="170" spans="2:2" x14ac:dyDescent="0.25">
      <c r="B170" s="22"/>
    </row>
    <row r="171" spans="2:2" x14ac:dyDescent="0.25">
      <c r="B171" s="22"/>
    </row>
    <row r="172" spans="2:2" x14ac:dyDescent="0.25">
      <c r="B172" s="22"/>
    </row>
    <row r="173" spans="2:2" x14ac:dyDescent="0.25">
      <c r="B173" s="22"/>
    </row>
    <row r="174" spans="2:2" x14ac:dyDescent="0.25">
      <c r="B174" s="22"/>
    </row>
    <row r="175" spans="2:2" x14ac:dyDescent="0.25">
      <c r="B175" s="22"/>
    </row>
    <row r="176" spans="2:2" x14ac:dyDescent="0.25">
      <c r="B176" s="22"/>
    </row>
    <row r="177" spans="2:2" x14ac:dyDescent="0.25">
      <c r="B177" s="22"/>
    </row>
    <row r="178" spans="2:2" x14ac:dyDescent="0.25">
      <c r="B178" s="22"/>
    </row>
    <row r="179" spans="2:2" x14ac:dyDescent="0.25">
      <c r="B179" s="22"/>
    </row>
    <row r="180" spans="2:2" x14ac:dyDescent="0.25">
      <c r="B180" s="22"/>
    </row>
    <row r="181" spans="2:2" x14ac:dyDescent="0.25">
      <c r="B181" s="22"/>
    </row>
    <row r="182" spans="2:2" x14ac:dyDescent="0.25">
      <c r="B182" s="22"/>
    </row>
    <row r="183" spans="2:2" x14ac:dyDescent="0.25">
      <c r="B183" s="22"/>
    </row>
    <row r="184" spans="2:2" x14ac:dyDescent="0.25">
      <c r="B184" s="22"/>
    </row>
    <row r="185" spans="2:2" x14ac:dyDescent="0.25">
      <c r="B185" s="22"/>
    </row>
    <row r="186" spans="2:2" x14ac:dyDescent="0.25">
      <c r="B186" s="22"/>
    </row>
    <row r="187" spans="2:2" x14ac:dyDescent="0.25">
      <c r="B187" s="22"/>
    </row>
    <row r="188" spans="2:2" x14ac:dyDescent="0.25">
      <c r="B188" s="2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8AB7A-4FE7-49A4-8471-A8B7E58D541B}">
  <sheetPr>
    <tabColor rgb="FFFFC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E75E0-2A74-409E-B084-1582D8406BC1}">
  <dimension ref="A1:C70"/>
  <sheetViews>
    <sheetView workbookViewId="0"/>
  </sheetViews>
  <sheetFormatPr defaultRowHeight="15" x14ac:dyDescent="0.25"/>
  <cols>
    <col min="1" max="1" width="23.42578125" style="4" customWidth="1"/>
    <col min="2" max="2" width="16.42578125" customWidth="1"/>
    <col min="3" max="3" width="16.140625" bestFit="1" customWidth="1"/>
  </cols>
  <sheetData>
    <row r="1" spans="1:3" x14ac:dyDescent="0.25">
      <c r="A1" s="20" t="s">
        <v>68</v>
      </c>
    </row>
    <row r="3" spans="1:3" x14ac:dyDescent="0.25">
      <c r="A3" s="20" t="s">
        <v>13</v>
      </c>
    </row>
    <row r="4" spans="1:3" x14ac:dyDescent="0.25">
      <c r="A4" s="4" t="s">
        <v>9</v>
      </c>
      <c r="B4" s="40"/>
      <c r="C4" s="16" t="s">
        <v>14</v>
      </c>
    </row>
    <row r="5" spans="1:3" x14ac:dyDescent="0.25">
      <c r="A5" s="4" t="s">
        <v>12</v>
      </c>
      <c r="B5" s="40"/>
      <c r="C5" s="16" t="s">
        <v>14</v>
      </c>
    </row>
    <row r="8" spans="1:3" x14ac:dyDescent="0.25">
      <c r="A8" s="21" t="s">
        <v>15</v>
      </c>
    </row>
    <row r="10" spans="1:3" x14ac:dyDescent="0.25">
      <c r="A10" s="11" t="s">
        <v>6</v>
      </c>
      <c r="B10" s="12" t="s">
        <v>7</v>
      </c>
      <c r="C10" s="12" t="s">
        <v>8</v>
      </c>
    </row>
    <row r="11" spans="1:3" x14ac:dyDescent="0.25">
      <c r="A11" s="11">
        <v>16</v>
      </c>
      <c r="B11" s="41"/>
      <c r="C11" s="41"/>
    </row>
    <row r="12" spans="1:3" x14ac:dyDescent="0.25">
      <c r="A12" s="11">
        <f>A11+1</f>
        <v>17</v>
      </c>
      <c r="B12" s="41"/>
      <c r="C12" s="41"/>
    </row>
    <row r="13" spans="1:3" x14ac:dyDescent="0.25">
      <c r="A13" s="11">
        <f t="shared" ref="A13:A70" si="0">A12+1</f>
        <v>18</v>
      </c>
      <c r="B13" s="41"/>
      <c r="C13" s="41"/>
    </row>
    <row r="14" spans="1:3" x14ac:dyDescent="0.25">
      <c r="A14" s="11">
        <f t="shared" si="0"/>
        <v>19</v>
      </c>
      <c r="B14" s="41"/>
      <c r="C14" s="41"/>
    </row>
    <row r="15" spans="1:3" x14ac:dyDescent="0.25">
      <c r="A15" s="11">
        <f t="shared" si="0"/>
        <v>20</v>
      </c>
      <c r="B15" s="41"/>
      <c r="C15" s="41"/>
    </row>
    <row r="16" spans="1:3" x14ac:dyDescent="0.25">
      <c r="A16" s="11">
        <f t="shared" si="0"/>
        <v>21</v>
      </c>
      <c r="B16" s="41"/>
      <c r="C16" s="41"/>
    </row>
    <row r="17" spans="1:3" x14ac:dyDescent="0.25">
      <c r="A17" s="11">
        <f t="shared" si="0"/>
        <v>22</v>
      </c>
      <c r="B17" s="41"/>
      <c r="C17" s="41"/>
    </row>
    <row r="18" spans="1:3" x14ac:dyDescent="0.25">
      <c r="A18" s="11">
        <f t="shared" si="0"/>
        <v>23</v>
      </c>
      <c r="B18" s="41"/>
      <c r="C18" s="41"/>
    </row>
    <row r="19" spans="1:3" x14ac:dyDescent="0.25">
      <c r="A19" s="11">
        <f t="shared" si="0"/>
        <v>24</v>
      </c>
      <c r="B19" s="41"/>
      <c r="C19" s="41"/>
    </row>
    <row r="20" spans="1:3" x14ac:dyDescent="0.25">
      <c r="A20" s="11">
        <f t="shared" si="0"/>
        <v>25</v>
      </c>
      <c r="B20" s="41"/>
      <c r="C20" s="41"/>
    </row>
    <row r="21" spans="1:3" x14ac:dyDescent="0.25">
      <c r="A21" s="11">
        <f t="shared" si="0"/>
        <v>26</v>
      </c>
      <c r="B21" s="41"/>
      <c r="C21" s="41"/>
    </row>
    <row r="22" spans="1:3" x14ac:dyDescent="0.25">
      <c r="A22" s="11">
        <f t="shared" si="0"/>
        <v>27</v>
      </c>
      <c r="B22" s="41"/>
      <c r="C22" s="41"/>
    </row>
    <row r="23" spans="1:3" x14ac:dyDescent="0.25">
      <c r="A23" s="11">
        <f t="shared" si="0"/>
        <v>28</v>
      </c>
      <c r="B23" s="41"/>
      <c r="C23" s="41"/>
    </row>
    <row r="24" spans="1:3" x14ac:dyDescent="0.25">
      <c r="A24" s="11">
        <f t="shared" si="0"/>
        <v>29</v>
      </c>
      <c r="B24" s="41"/>
      <c r="C24" s="41"/>
    </row>
    <row r="25" spans="1:3" x14ac:dyDescent="0.25">
      <c r="A25" s="11">
        <f t="shared" si="0"/>
        <v>30</v>
      </c>
      <c r="B25" s="41"/>
      <c r="C25" s="41"/>
    </row>
    <row r="26" spans="1:3" x14ac:dyDescent="0.25">
      <c r="A26" s="11">
        <f t="shared" si="0"/>
        <v>31</v>
      </c>
      <c r="B26" s="41"/>
      <c r="C26" s="41"/>
    </row>
    <row r="27" spans="1:3" x14ac:dyDescent="0.25">
      <c r="A27" s="11">
        <f t="shared" si="0"/>
        <v>32</v>
      </c>
      <c r="B27" s="41"/>
      <c r="C27" s="41"/>
    </row>
    <row r="28" spans="1:3" x14ac:dyDescent="0.25">
      <c r="A28" s="11">
        <f t="shared" si="0"/>
        <v>33</v>
      </c>
      <c r="B28" s="41"/>
      <c r="C28" s="41"/>
    </row>
    <row r="29" spans="1:3" x14ac:dyDescent="0.25">
      <c r="A29" s="11">
        <f t="shared" si="0"/>
        <v>34</v>
      </c>
      <c r="B29" s="41"/>
      <c r="C29" s="41"/>
    </row>
    <row r="30" spans="1:3" x14ac:dyDescent="0.25">
      <c r="A30" s="11">
        <f t="shared" si="0"/>
        <v>35</v>
      </c>
      <c r="B30" s="41"/>
      <c r="C30" s="41"/>
    </row>
    <row r="31" spans="1:3" x14ac:dyDescent="0.25">
      <c r="A31" s="11">
        <f t="shared" si="0"/>
        <v>36</v>
      </c>
      <c r="B31" s="41"/>
      <c r="C31" s="41"/>
    </row>
    <row r="32" spans="1:3" x14ac:dyDescent="0.25">
      <c r="A32" s="11">
        <f t="shared" si="0"/>
        <v>37</v>
      </c>
      <c r="B32" s="41"/>
      <c r="C32" s="41"/>
    </row>
    <row r="33" spans="1:3" x14ac:dyDescent="0.25">
      <c r="A33" s="11">
        <f t="shared" si="0"/>
        <v>38</v>
      </c>
      <c r="B33" s="41"/>
      <c r="C33" s="41"/>
    </row>
    <row r="34" spans="1:3" x14ac:dyDescent="0.25">
      <c r="A34" s="11">
        <f t="shared" si="0"/>
        <v>39</v>
      </c>
      <c r="B34" s="41"/>
      <c r="C34" s="41"/>
    </row>
    <row r="35" spans="1:3" x14ac:dyDescent="0.25">
      <c r="A35" s="11">
        <f t="shared" si="0"/>
        <v>40</v>
      </c>
      <c r="B35" s="41"/>
      <c r="C35" s="41"/>
    </row>
    <row r="36" spans="1:3" x14ac:dyDescent="0.25">
      <c r="A36" s="11">
        <f t="shared" si="0"/>
        <v>41</v>
      </c>
      <c r="B36" s="41"/>
      <c r="C36" s="41"/>
    </row>
    <row r="37" spans="1:3" x14ac:dyDescent="0.25">
      <c r="A37" s="11">
        <f t="shared" si="0"/>
        <v>42</v>
      </c>
      <c r="B37" s="41"/>
      <c r="C37" s="41"/>
    </row>
    <row r="38" spans="1:3" x14ac:dyDescent="0.25">
      <c r="A38" s="11">
        <f t="shared" si="0"/>
        <v>43</v>
      </c>
      <c r="B38" s="41"/>
      <c r="C38" s="41"/>
    </row>
    <row r="39" spans="1:3" x14ac:dyDescent="0.25">
      <c r="A39" s="11">
        <f t="shared" si="0"/>
        <v>44</v>
      </c>
      <c r="B39" s="41"/>
      <c r="C39" s="41"/>
    </row>
    <row r="40" spans="1:3" x14ac:dyDescent="0.25">
      <c r="A40" s="11">
        <f t="shared" si="0"/>
        <v>45</v>
      </c>
      <c r="B40" s="41"/>
      <c r="C40" s="41"/>
    </row>
    <row r="41" spans="1:3" x14ac:dyDescent="0.25">
      <c r="A41" s="11">
        <f t="shared" si="0"/>
        <v>46</v>
      </c>
      <c r="B41" s="41"/>
      <c r="C41" s="41"/>
    </row>
    <row r="42" spans="1:3" x14ac:dyDescent="0.25">
      <c r="A42" s="11">
        <f t="shared" si="0"/>
        <v>47</v>
      </c>
      <c r="B42" s="41"/>
      <c r="C42" s="41"/>
    </row>
    <row r="43" spans="1:3" x14ac:dyDescent="0.25">
      <c r="A43" s="11">
        <f t="shared" si="0"/>
        <v>48</v>
      </c>
      <c r="B43" s="41"/>
      <c r="C43" s="41"/>
    </row>
    <row r="44" spans="1:3" x14ac:dyDescent="0.25">
      <c r="A44" s="11">
        <f t="shared" si="0"/>
        <v>49</v>
      </c>
      <c r="B44" s="41"/>
      <c r="C44" s="41"/>
    </row>
    <row r="45" spans="1:3" x14ac:dyDescent="0.25">
      <c r="A45" s="11">
        <f t="shared" si="0"/>
        <v>50</v>
      </c>
      <c r="B45" s="41"/>
      <c r="C45" s="41"/>
    </row>
    <row r="46" spans="1:3" x14ac:dyDescent="0.25">
      <c r="A46" s="11">
        <f t="shared" si="0"/>
        <v>51</v>
      </c>
      <c r="B46" s="41"/>
      <c r="C46" s="41"/>
    </row>
    <row r="47" spans="1:3" x14ac:dyDescent="0.25">
      <c r="A47" s="11">
        <f t="shared" si="0"/>
        <v>52</v>
      </c>
      <c r="B47" s="41"/>
      <c r="C47" s="41"/>
    </row>
    <row r="48" spans="1:3" x14ac:dyDescent="0.25">
      <c r="A48" s="11">
        <f t="shared" si="0"/>
        <v>53</v>
      </c>
      <c r="B48" s="41"/>
      <c r="C48" s="41"/>
    </row>
    <row r="49" spans="1:3" x14ac:dyDescent="0.25">
      <c r="A49" s="11">
        <f t="shared" si="0"/>
        <v>54</v>
      </c>
      <c r="B49" s="41"/>
      <c r="C49" s="41"/>
    </row>
    <row r="50" spans="1:3" x14ac:dyDescent="0.25">
      <c r="A50" s="11">
        <f t="shared" si="0"/>
        <v>55</v>
      </c>
      <c r="B50" s="41"/>
      <c r="C50" s="41"/>
    </row>
    <row r="51" spans="1:3" x14ac:dyDescent="0.25">
      <c r="A51" s="11">
        <f t="shared" si="0"/>
        <v>56</v>
      </c>
      <c r="B51" s="41"/>
      <c r="C51" s="41"/>
    </row>
    <row r="52" spans="1:3" x14ac:dyDescent="0.25">
      <c r="A52" s="11">
        <f t="shared" si="0"/>
        <v>57</v>
      </c>
      <c r="B52" s="41"/>
      <c r="C52" s="41"/>
    </row>
    <row r="53" spans="1:3" x14ac:dyDescent="0.25">
      <c r="A53" s="11">
        <f t="shared" si="0"/>
        <v>58</v>
      </c>
      <c r="B53" s="41"/>
      <c r="C53" s="41"/>
    </row>
    <row r="54" spans="1:3" x14ac:dyDescent="0.25">
      <c r="A54" s="11">
        <f t="shared" si="0"/>
        <v>59</v>
      </c>
      <c r="B54" s="41"/>
      <c r="C54" s="41"/>
    </row>
    <row r="55" spans="1:3" x14ac:dyDescent="0.25">
      <c r="A55" s="11">
        <f t="shared" si="0"/>
        <v>60</v>
      </c>
      <c r="B55" s="41"/>
      <c r="C55" s="41"/>
    </row>
    <row r="56" spans="1:3" x14ac:dyDescent="0.25">
      <c r="A56" s="11">
        <f t="shared" si="0"/>
        <v>61</v>
      </c>
      <c r="B56" s="41"/>
      <c r="C56" s="41"/>
    </row>
    <row r="57" spans="1:3" x14ac:dyDescent="0.25">
      <c r="A57" s="11">
        <f t="shared" si="0"/>
        <v>62</v>
      </c>
      <c r="B57" s="41"/>
      <c r="C57" s="41"/>
    </row>
    <row r="58" spans="1:3" x14ac:dyDescent="0.25">
      <c r="A58" s="11">
        <f t="shared" si="0"/>
        <v>63</v>
      </c>
      <c r="B58" s="41"/>
      <c r="C58" s="41"/>
    </row>
    <row r="59" spans="1:3" x14ac:dyDescent="0.25">
      <c r="A59" s="11">
        <f t="shared" si="0"/>
        <v>64</v>
      </c>
      <c r="B59" s="41"/>
      <c r="C59" s="41"/>
    </row>
    <row r="60" spans="1:3" x14ac:dyDescent="0.25">
      <c r="A60" s="11">
        <f t="shared" si="0"/>
        <v>65</v>
      </c>
      <c r="B60" s="41"/>
      <c r="C60" s="41"/>
    </row>
    <row r="61" spans="1:3" x14ac:dyDescent="0.25">
      <c r="A61" s="11">
        <f t="shared" si="0"/>
        <v>66</v>
      </c>
      <c r="B61" s="41"/>
      <c r="C61" s="41"/>
    </row>
    <row r="62" spans="1:3" x14ac:dyDescent="0.25">
      <c r="A62" s="11">
        <f t="shared" si="0"/>
        <v>67</v>
      </c>
      <c r="B62" s="41"/>
      <c r="C62" s="41"/>
    </row>
    <row r="63" spans="1:3" x14ac:dyDescent="0.25">
      <c r="A63" s="11">
        <f t="shared" si="0"/>
        <v>68</v>
      </c>
      <c r="B63" s="41"/>
      <c r="C63" s="41"/>
    </row>
    <row r="64" spans="1:3" x14ac:dyDescent="0.25">
      <c r="A64" s="11">
        <f t="shared" si="0"/>
        <v>69</v>
      </c>
      <c r="B64" s="41"/>
      <c r="C64" s="41"/>
    </row>
    <row r="65" spans="1:3" x14ac:dyDescent="0.25">
      <c r="A65" s="11">
        <f t="shared" si="0"/>
        <v>70</v>
      </c>
      <c r="B65" s="41"/>
      <c r="C65" s="41"/>
    </row>
    <row r="66" spans="1:3" x14ac:dyDescent="0.25">
      <c r="A66" s="11">
        <f t="shared" si="0"/>
        <v>71</v>
      </c>
      <c r="B66" s="41"/>
      <c r="C66" s="41"/>
    </row>
    <row r="67" spans="1:3" x14ac:dyDescent="0.25">
      <c r="A67" s="11">
        <f t="shared" si="0"/>
        <v>72</v>
      </c>
      <c r="B67" s="41"/>
      <c r="C67" s="41"/>
    </row>
    <row r="68" spans="1:3" x14ac:dyDescent="0.25">
      <c r="A68" s="11">
        <f t="shared" si="0"/>
        <v>73</v>
      </c>
      <c r="B68" s="41"/>
      <c r="C68" s="41"/>
    </row>
    <row r="69" spans="1:3" x14ac:dyDescent="0.25">
      <c r="A69" s="11">
        <f t="shared" si="0"/>
        <v>74</v>
      </c>
      <c r="B69" s="41"/>
      <c r="C69" s="41"/>
    </row>
    <row r="70" spans="1:3" x14ac:dyDescent="0.25">
      <c r="A70" s="11">
        <f t="shared" si="0"/>
        <v>75</v>
      </c>
      <c r="B70" s="41"/>
      <c r="C70" s="4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68053-D429-47D1-8D09-89BD9EFCFD5A}">
  <dimension ref="B1:C17"/>
  <sheetViews>
    <sheetView workbookViewId="0">
      <selection activeCell="B3" sqref="B3"/>
    </sheetView>
  </sheetViews>
  <sheetFormatPr defaultRowHeight="15" x14ac:dyDescent="0.25"/>
  <cols>
    <col min="1" max="1" width="8.85546875" customWidth="1"/>
    <col min="2" max="2" width="19.85546875" bestFit="1" customWidth="1"/>
  </cols>
  <sheetData>
    <row r="1" spans="2:3" x14ac:dyDescent="0.25">
      <c r="B1" s="38" t="s">
        <v>63</v>
      </c>
    </row>
    <row r="3" spans="2:3" x14ac:dyDescent="0.25">
      <c r="B3" t="s">
        <v>65</v>
      </c>
      <c r="C3" s="37" t="s">
        <v>92</v>
      </c>
    </row>
    <row r="5" spans="2:3" x14ac:dyDescent="0.25">
      <c r="B5" t="s">
        <v>70</v>
      </c>
    </row>
    <row r="6" spans="2:3" x14ac:dyDescent="0.25">
      <c r="B6" t="s">
        <v>69</v>
      </c>
    </row>
    <row r="8" spans="2:3" x14ac:dyDescent="0.25">
      <c r="B8" t="s">
        <v>64</v>
      </c>
      <c r="C8" s="39"/>
    </row>
    <row r="12" spans="2:3" x14ac:dyDescent="0.25">
      <c r="B12" t="s">
        <v>71</v>
      </c>
    </row>
    <row r="13" spans="2:3" x14ac:dyDescent="0.25">
      <c r="B13" t="s">
        <v>72</v>
      </c>
    </row>
    <row r="14" spans="2:3" x14ac:dyDescent="0.25">
      <c r="B14" t="s">
        <v>73</v>
      </c>
    </row>
    <row r="15" spans="2:3" x14ac:dyDescent="0.25">
      <c r="B15" t="s">
        <v>74</v>
      </c>
    </row>
    <row r="17" spans="2:2" x14ac:dyDescent="0.25">
      <c r="B17" t="s">
        <v>75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72349-DB0D-41D0-8305-C965B5F7B081}">
  <dimension ref="B2:C3"/>
  <sheetViews>
    <sheetView workbookViewId="0">
      <selection activeCell="D8" sqref="D8"/>
    </sheetView>
  </sheetViews>
  <sheetFormatPr defaultRowHeight="15" x14ac:dyDescent="0.25"/>
  <cols>
    <col min="2" max="2" width="20" bestFit="1" customWidth="1"/>
    <col min="3" max="3" width="23.42578125" bestFit="1" customWidth="1"/>
  </cols>
  <sheetData>
    <row r="2" spans="2:3" x14ac:dyDescent="0.25">
      <c r="B2" t="s">
        <v>99</v>
      </c>
      <c r="C2" t="s">
        <v>100</v>
      </c>
    </row>
    <row r="3" spans="2:3" x14ac:dyDescent="0.25">
      <c r="B3" s="63"/>
      <c r="C3" s="64"/>
    </row>
  </sheetData>
  <dataValidations count="1">
    <dataValidation type="list" allowBlank="1" showInputMessage="1" showErrorMessage="1" sqref="B3" xr:uid="{43107B72-EAAE-4590-ABCE-D4C0648162EC}">
      <formula1>"2-year,3-year"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F0F36-C9EE-4536-A6E9-DA15E70D11AB}">
  <dimension ref="C4:J9"/>
  <sheetViews>
    <sheetView workbookViewId="0">
      <selection activeCell="H5" sqref="H5"/>
    </sheetView>
  </sheetViews>
  <sheetFormatPr defaultRowHeight="15" x14ac:dyDescent="0.25"/>
  <cols>
    <col min="3" max="3" width="20.42578125" bestFit="1" customWidth="1"/>
  </cols>
  <sheetData>
    <row r="4" spans="3:10" x14ac:dyDescent="0.25">
      <c r="C4" t="s">
        <v>2</v>
      </c>
      <c r="D4" t="s">
        <v>5</v>
      </c>
      <c r="H4" s="1"/>
      <c r="J4" s="8"/>
    </row>
    <row r="5" spans="3:10" x14ac:dyDescent="0.25">
      <c r="C5" t="s">
        <v>1</v>
      </c>
      <c r="D5" t="s">
        <v>3</v>
      </c>
      <c r="H5" s="1"/>
    </row>
    <row r="7" spans="3:10" x14ac:dyDescent="0.25">
      <c r="C7" t="s">
        <v>4</v>
      </c>
    </row>
    <row r="9" spans="3:10" x14ac:dyDescent="0.25">
      <c r="D9" s="1"/>
      <c r="G9" s="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3EAC3D-FD73-4089-994F-9FC1D5DD981E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a54a088-f79b-4c2e-8c04-e7802d49e136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C374498-1C31-48A7-8671-6979850B6D6B}"/>
</file>

<file path=customXml/itemProps3.xml><?xml version="1.0" encoding="utf-8"?>
<ds:datastoreItem xmlns:ds="http://schemas.openxmlformats.org/officeDocument/2006/customXml" ds:itemID="{22B27C67-83D4-4951-993A-8AD1983A68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SI &amp; Rates</vt:lpstr>
      <vt:lpstr>Assumptions</vt:lpstr>
      <vt:lpstr>PYS&amp;PMIF</vt:lpstr>
      <vt:lpstr>Past Prem</vt:lpstr>
      <vt:lpstr>Solutions=&gt;</vt:lpstr>
      <vt:lpstr>Q1 Quoted Rates</vt:lpstr>
      <vt:lpstr>Q2 Profit Sharing</vt:lpstr>
      <vt:lpstr>Q3 Rate Gtd Loading</vt:lpstr>
      <vt:lpstr>Excluded Occ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Ziwei Deng</dc:creator>
  <cp:lastModifiedBy>Georgina Hemmings</cp:lastModifiedBy>
  <cp:lastPrinted>2022-03-19T05:44:02Z</cp:lastPrinted>
  <dcterms:created xsi:type="dcterms:W3CDTF">2022-02-14T02:08:16Z</dcterms:created>
  <dcterms:modified xsi:type="dcterms:W3CDTF">2022-06-07T05:16:39Z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837e400-a07c-4077-92e8-ea6f7a01e9ad_Enabled">
    <vt:lpwstr>true</vt:lpwstr>
  </property>
  <property fmtid="{D5CDD505-2E9C-101B-9397-08002B2CF9AE}" pid="3" name="MSIP_Label_0837e400-a07c-4077-92e8-ea6f7a01e9ad_SetDate">
    <vt:lpwstr>2022-02-14T02:39:43Z</vt:lpwstr>
  </property>
  <property fmtid="{D5CDD505-2E9C-101B-9397-08002B2CF9AE}" pid="4" name="MSIP_Label_0837e400-a07c-4077-92e8-ea6f7a01e9ad_Method">
    <vt:lpwstr>Privileged</vt:lpwstr>
  </property>
  <property fmtid="{D5CDD505-2E9C-101B-9397-08002B2CF9AE}" pid="5" name="MSIP_Label_0837e400-a07c-4077-92e8-ea6f7a01e9ad_Name">
    <vt:lpwstr>0837e400-a07c-4077-92e8-ea6f7a01e9ad</vt:lpwstr>
  </property>
  <property fmtid="{D5CDD505-2E9C-101B-9397-08002B2CF9AE}" pid="6" name="MSIP_Label_0837e400-a07c-4077-92e8-ea6f7a01e9ad_SiteId">
    <vt:lpwstr>95d1d810-50cf-4169-8565-6bfba279a0cd</vt:lpwstr>
  </property>
  <property fmtid="{D5CDD505-2E9C-101B-9397-08002B2CF9AE}" pid="7" name="MSIP_Label_0837e400-a07c-4077-92e8-ea6f7a01e9ad_ActionId">
    <vt:lpwstr>8e02f917-561d-49a9-8a46-b132b196dabf</vt:lpwstr>
  </property>
  <property fmtid="{D5CDD505-2E9C-101B-9397-08002B2CF9AE}" pid="8" name="MSIP_Label_0837e400-a07c-4077-92e8-ea6f7a01e9ad_ContentBits">
    <vt:lpwstr>0</vt:lpwstr>
  </property>
  <property fmtid="{D5CDD505-2E9C-101B-9397-08002B2CF9AE}" pid="9" name="ContentTypeId">
    <vt:lpwstr>0x01010039FCBB976C53F54F87893E96891BF51F</vt:lpwstr>
  </property>
  <property fmtid="{D5CDD505-2E9C-101B-9397-08002B2CF9AE}" pid="10" name="Order">
    <vt:r8>100</vt:r8>
  </property>
</Properties>
</file>